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 1st Window\Addendum 07202021\FERC 715_LightLoad_Summer_Winter V4\Summer\"/>
    </mc:Choice>
  </mc:AlternateContent>
  <bookViews>
    <workbookView xWindow="0" yWindow="0" windowWidth="20355" windowHeight="8745" tabRatio="709" activeTab="3"/>
  </bookViews>
  <sheets>
    <sheet name="N-1-1 Thermal Summer" sheetId="1" r:id="rId1"/>
    <sheet name="Summer N-1-1 Volt Mag" sheetId="2" r:id="rId2"/>
    <sheet name="Summer N-1-1 Volt Drop" sheetId="3" r:id="rId3"/>
    <sheet name="Summer N-1-1 Load Drop" sheetId="4" r:id="rId4"/>
  </sheets>
  <definedNames>
    <definedName name="_xlnm._FilterDatabase" localSheetId="0" hidden="1">'N-1-1 Thermal Summer'!#REF!</definedName>
    <definedName name="_xlnm._FilterDatabase" localSheetId="2" hidden="1">'Summer N-1-1 Volt Drop'!$A$4:$N$4</definedName>
    <definedName name="_xlnm._FilterDatabase" localSheetId="1" hidden="1">'Summer N-1-1 Volt Mag'!$A$5:$N$5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4" l="1"/>
</calcChain>
</file>

<file path=xl/sharedStrings.xml><?xml version="1.0" encoding="utf-8"?>
<sst xmlns="http://schemas.openxmlformats.org/spreadsheetml/2006/main" count="587" uniqueCount="216">
  <si>
    <t>Comment</t>
  </si>
  <si>
    <t>Bus #</t>
  </si>
  <si>
    <t>Bus Name</t>
  </si>
  <si>
    <t>Base kV</t>
  </si>
  <si>
    <t>Area</t>
  </si>
  <si>
    <t>Min Volt Limit</t>
  </si>
  <si>
    <t>Max Volt Limit</t>
  </si>
  <si>
    <t>%Vdrop Limit</t>
  </si>
  <si>
    <t>Base Volt</t>
  </si>
  <si>
    <t>Cont Volt</t>
  </si>
  <si>
    <t>%Vdrop</t>
  </si>
  <si>
    <t>ME_P1-2_ME-115-006_SRT-A</t>
  </si>
  <si>
    <t xml:space="preserve">26CARLISLE  </t>
  </si>
  <si>
    <t>ME_P1-2_ME-115-064_SRT-A</t>
  </si>
  <si>
    <t xml:space="preserve">27ALLEN     </t>
  </si>
  <si>
    <t xml:space="preserve">27DILLSBRG  </t>
  </si>
  <si>
    <t xml:space="preserve">27GARDNERS  </t>
  </si>
  <si>
    <t xml:space="preserve">27MOUNTAIN  </t>
  </si>
  <si>
    <t xml:space="preserve">27P.P.G.I.  </t>
  </si>
  <si>
    <t>ME_P1-3_ME-115-021_SRT-A</t>
  </si>
  <si>
    <t xml:space="preserve">27PROSPECT  </t>
  </si>
  <si>
    <t>ME_P1-2_ME-230-218T_SRT-A</t>
  </si>
  <si>
    <t xml:space="preserve">27REDFRONT+ </t>
  </si>
  <si>
    <t xml:space="preserve">27ROUND TP  </t>
  </si>
  <si>
    <t xml:space="preserve">27YORKANA   </t>
  </si>
  <si>
    <t xml:space="preserve">27YORKANAB  </t>
  </si>
  <si>
    <t>Comments</t>
  </si>
  <si>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</si>
  <si>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</si>
  <si>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</si>
  <si>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</si>
  <si>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</si>
  <si>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</si>
  <si>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</si>
  <si>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</si>
  <si>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</si>
  <si>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Initial AC (%)</t>
  </si>
  <si>
    <t>SCD AC (%)</t>
  </si>
  <si>
    <t>Contingency 1</t>
  </si>
  <si>
    <t>Contingency 2</t>
  </si>
  <si>
    <t>CHES.PK1</t>
  </si>
  <si>
    <t>WINDYED1</t>
  </si>
  <si>
    <t>1</t>
  </si>
  <si>
    <t>115/115</t>
  </si>
  <si>
    <t>232/232</t>
  </si>
  <si>
    <t>156.0</t>
  </si>
  <si>
    <t>110.06</t>
  </si>
  <si>
    <t>107.52</t>
  </si>
  <si>
    <t>'BG_P1_NEAST_230-3_SRT-A'</t>
  </si>
  <si>
    <t>'BG_P1_NEAST_230-2_SRT-A'</t>
  </si>
  <si>
    <t>02ASH_2</t>
  </si>
  <si>
    <t>02SBRNQ3</t>
  </si>
  <si>
    <t>138/138</t>
  </si>
  <si>
    <t>202/202</t>
  </si>
  <si>
    <t>103.0</t>
  </si>
  <si>
    <t>101.99</t>
  </si>
  <si>
    <t>'BASE CASE'</t>
  </si>
  <si>
    <t>'PL_P1-2_001029_SRT-A'</t>
  </si>
  <si>
    <t>226</t>
  </si>
  <si>
    <t>201</t>
  </si>
  <si>
    <t>'PN_P1-2_PN-230-013A_SRT-A'</t>
  </si>
  <si>
    <t>'PN_P1-2_PN-115-037_SRT-A'</t>
  </si>
  <si>
    <t>WESTOVER115</t>
  </si>
  <si>
    <t>26LAUREL L</t>
  </si>
  <si>
    <t>102/226</t>
  </si>
  <si>
    <t>128.0</t>
  </si>
  <si>
    <t>118.63</t>
  </si>
  <si>
    <t>First Cont Name</t>
  </si>
  <si>
    <t>Second Cont Name</t>
  </si>
  <si>
    <t>TotalLoadLoss</t>
  </si>
  <si>
    <t>DVP_P1-2: LN 2157_SRT-A</t>
  </si>
  <si>
    <t>DVP_P1-2: LN 252_SRT-SL</t>
  </si>
  <si>
    <t>PN_P1-1_PN-230-035_SRT-A</t>
  </si>
  <si>
    <t xml:space="preserve">26CHAPMAN+  </t>
  </si>
  <si>
    <t>PN_P1-2_PN-230-033_SRT-A</t>
  </si>
  <si>
    <t xml:space="preserve">26GROVER    </t>
  </si>
  <si>
    <t xml:space="preserve">26LOBO+     </t>
  </si>
  <si>
    <t xml:space="preserve">26MARSHALL  </t>
  </si>
  <si>
    <t xml:space="preserve">27GLADES    </t>
  </si>
  <si>
    <t xml:space="preserve">27QUEEN ST  </t>
  </si>
  <si>
    <t xml:space="preserve">27SPRNGWOD  </t>
  </si>
  <si>
    <t xml:space="preserve">27VIOLET H  </t>
  </si>
  <si>
    <t xml:space="preserve">27W.HELLAM  </t>
  </si>
  <si>
    <t xml:space="preserve">27WHITEFRD  </t>
  </si>
  <si>
    <t xml:space="preserve">27WINDSOR   </t>
  </si>
  <si>
    <t xml:space="preserve">27XROADS    </t>
  </si>
  <si>
    <t xml:space="preserve">27YOE       </t>
  </si>
  <si>
    <t xml:space="preserve">27YOE TAP   </t>
  </si>
  <si>
    <t>N2-ST1</t>
  </si>
  <si>
    <t>N2-ST2</t>
  </si>
  <si>
    <t>N2-ST3</t>
  </si>
  <si>
    <t>N2-ST4</t>
  </si>
  <si>
    <t>N2-ST5</t>
  </si>
  <si>
    <t>Conductor Rating (MVA)</t>
  </si>
  <si>
    <t>PJM Accepting Proposals</t>
  </si>
  <si>
    <t xml:space="preserve"> SN/SE = 143/186</t>
  </si>
  <si>
    <t>NO</t>
  </si>
  <si>
    <t>N/A</t>
  </si>
  <si>
    <t>Note</t>
  </si>
  <si>
    <t xml:space="preserve">The circuit is limited by Non PJM facility, and should be addressed by coordinating with the neihboring RTO/ISO </t>
  </si>
  <si>
    <t>Tie Line to Non PJM facility. FE's ratingis 134/162 MVA (SN/SE).</t>
  </si>
  <si>
    <t>PJM N-1-1 Thermal Result (2026 Summer)</t>
  </si>
  <si>
    <t>N-1-1 Analysis Load Drop Summary (Summer 2026 Case)</t>
  </si>
  <si>
    <t>N2-SLD1</t>
  </si>
  <si>
    <t>N2-SLD2</t>
  </si>
  <si>
    <t>PJM N-1-1 Voltage Magnitude Results (2026 Summer)</t>
  </si>
  <si>
    <t>Baseline RTEP b3311 adds a 72 MVAR capacitor bank at Yorkana.  This resolves the low voltages for this contingencies.</t>
  </si>
  <si>
    <t xml:space="preserve"> </t>
  </si>
  <si>
    <t>N2-SVM1</t>
  </si>
  <si>
    <t>N2-SVM2</t>
  </si>
  <si>
    <t>N2-SVM3</t>
  </si>
  <si>
    <t>N2-SVM4</t>
  </si>
  <si>
    <t>N2-SVM5</t>
  </si>
  <si>
    <t>N2-SVM6</t>
  </si>
  <si>
    <t>N2-SVM7</t>
  </si>
  <si>
    <t>N2-SVM8</t>
  </si>
  <si>
    <t>N2-SVM9</t>
  </si>
  <si>
    <t>N2-SVM10</t>
  </si>
  <si>
    <t>N2-SVM11</t>
  </si>
  <si>
    <t>N2-SVM12</t>
  </si>
  <si>
    <t>N2-SVM13</t>
  </si>
  <si>
    <t>N2-SVM14</t>
  </si>
  <si>
    <t>N2-SVM15</t>
  </si>
  <si>
    <t>N2-SVM16</t>
  </si>
  <si>
    <t>N2-SVM17</t>
  </si>
  <si>
    <t>N2-SVM18</t>
  </si>
  <si>
    <t>N2-SVM19</t>
  </si>
  <si>
    <t>N2-SVM20</t>
  </si>
  <si>
    <t>N2-SVM21</t>
  </si>
  <si>
    <t>N2-SVM22</t>
  </si>
  <si>
    <t>N2-SVM23</t>
  </si>
  <si>
    <t>N2-SVM24</t>
  </si>
  <si>
    <t>N2-SVM25</t>
  </si>
  <si>
    <t>N2-SVM26</t>
  </si>
  <si>
    <t>N2-SVM27</t>
  </si>
  <si>
    <t>N2-SVM28</t>
  </si>
  <si>
    <t>N2-SVM29</t>
  </si>
  <si>
    <t>N2-SVM30</t>
  </si>
  <si>
    <t>N2-SVM31</t>
  </si>
  <si>
    <t>N2-SVM32</t>
  </si>
  <si>
    <t>N2-SVM33</t>
  </si>
  <si>
    <t>N2-SVM34</t>
  </si>
  <si>
    <t>N2-SVM35</t>
  </si>
  <si>
    <t>N2-SVM36</t>
  </si>
  <si>
    <t>N2-SVM37</t>
  </si>
  <si>
    <t>N2-SVM38</t>
  </si>
  <si>
    <t>N2-SVM39</t>
  </si>
  <si>
    <t>N2-SVM40</t>
  </si>
  <si>
    <t>N2-SVM41</t>
  </si>
  <si>
    <t>N2-SVM42</t>
  </si>
  <si>
    <t>N2-SVM43</t>
  </si>
  <si>
    <t>N2-SVM44</t>
  </si>
  <si>
    <t>N2-SVM45</t>
  </si>
  <si>
    <t>N2-SVM46</t>
  </si>
  <si>
    <t>N2-SVM47</t>
  </si>
  <si>
    <t>N2-SVM48</t>
  </si>
  <si>
    <t>N2-SVM49</t>
  </si>
  <si>
    <t>N2-SVM50</t>
  </si>
  <si>
    <t>26MANSFIEL</t>
  </si>
  <si>
    <t>PN_P1-3_PN-115-116_SRT-A ADJUST FOR N-1-1</t>
  </si>
  <si>
    <t>PN_P1-2_PN-115-102_SRT-A</t>
  </si>
  <si>
    <t>26NILES VA</t>
  </si>
  <si>
    <t>26SABINSVI</t>
  </si>
  <si>
    <t>PJM N-1-1 Voltage Drop Results (2026 Summer)</t>
  </si>
  <si>
    <t>26HECTOR</t>
  </si>
  <si>
    <t>26GOLD</t>
  </si>
  <si>
    <t>PN_P1-2_PN-115-033_SRT-A</t>
  </si>
  <si>
    <t>26TENGASVM</t>
  </si>
  <si>
    <t>01POTTER</t>
  </si>
  <si>
    <t>26TWOMILE</t>
  </si>
  <si>
    <t>26PIERCEBRK</t>
  </si>
  <si>
    <t>26FARM VLY</t>
  </si>
  <si>
    <t>N2-SVD5</t>
  </si>
  <si>
    <t>N2-SVD6</t>
  </si>
  <si>
    <t>N2-SVD7</t>
  </si>
  <si>
    <t>N2-SVD8</t>
  </si>
  <si>
    <t>N2-SVD9</t>
  </si>
  <si>
    <t>N2-SVD10</t>
  </si>
  <si>
    <t>N2-SVD11</t>
  </si>
  <si>
    <t>N2-SVD12</t>
  </si>
  <si>
    <t>N2-SVD13</t>
  </si>
  <si>
    <t>N2-SVD14</t>
  </si>
  <si>
    <t>N2-SVD15</t>
  </si>
  <si>
    <t>N2-SVD16</t>
  </si>
  <si>
    <t>N2-SVD17</t>
  </si>
  <si>
    <t>N2-SVD18</t>
  </si>
  <si>
    <t>N2-SVD19</t>
  </si>
  <si>
    <t>N2-SVD20</t>
  </si>
  <si>
    <t>N2-SVD21</t>
  </si>
  <si>
    <t>N2-SVD22</t>
  </si>
  <si>
    <t>N2-SVD23</t>
  </si>
  <si>
    <t>N2-SVD24</t>
  </si>
  <si>
    <t>N2-SVD25</t>
  </si>
  <si>
    <t>N2-SVD26</t>
  </si>
  <si>
    <t>N2-SVD27</t>
  </si>
  <si>
    <t>N2-SVD28</t>
  </si>
  <si>
    <t>N2-SVD29</t>
  </si>
  <si>
    <t>ATSI_P1-2_CEI-138-087_SRT-A'</t>
  </si>
  <si>
    <t>SN/SE = 148 /151</t>
  </si>
  <si>
    <t>YES</t>
  </si>
  <si>
    <t>Reasons For Exclusions</t>
  </si>
  <si>
    <t>Substation Equipment and Reliability Violations on Transmission Facilities Below 200 kV exclusion</t>
  </si>
  <si>
    <t>N2-SVD1</t>
  </si>
  <si>
    <t>N2-SVD2</t>
  </si>
  <si>
    <t>N2-SVD3</t>
  </si>
  <si>
    <t>N2-SVD4</t>
  </si>
  <si>
    <t>Baseline RTEP b3311 adds a 72 MVAR capacitor bank at Yorkana.  This resolves the low voltages for this contingency. Tested and no issue</t>
  </si>
  <si>
    <t>PSSE Bus</t>
  </si>
  <si>
    <t>ID</t>
  </si>
  <si>
    <t>MW</t>
  </si>
  <si>
    <t xml:space="preserve"> 6FULLER ROAD  230</t>
  </si>
  <si>
    <t xml:space="preserve"> 6AQUIA        230</t>
  </si>
  <si>
    <t xml:space="preserve"> 6GARSVL       230</t>
  </si>
  <si>
    <t xml:space="preserve"> 6STAFORD      230</t>
  </si>
  <si>
    <t>SA</t>
  </si>
  <si>
    <t xml:space="preserve"> 6CRANES      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</si>
</sst>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ourier New"/>
      <family val="3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5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6" borderId="0" xfId="0" applyFont="1" applyFill="1" applyAlignment="1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2" xfId="0" applyBorder="1"/>
    <xf numFmtId="0" fontId="5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0" borderId="6" xfId="0" applyBorder="1"/>
    <xf numFmtId="0" fontId="0" fillId="0" borderId="10" xfId="0" applyBorder="1"/>
    <xf numFmtId="0" fontId="0" fillId="0" borderId="0" xfId="0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4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0" fillId="0" borderId="4" xfId="0" applyBorder="1"/>
    <xf numFmtId="0" fontId="0" fillId="0" borderId="5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1" xfId="0" quotePrefix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4" xfId="0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9" xfId="0" applyBorder="1"/>
    <xf numFmtId="0" fontId="8" fillId="0" borderId="16" xfId="0" applyFont="1" applyFill="1" applyBorder="1" applyAlignment="1">
      <alignment horizontal="center" wrapText="1"/>
    </xf>
    <xf numFmtId="0" fontId="0" fillId="0" borderId="15" xfId="0" applyBorder="1"/>
    <xf numFmtId="0" fontId="1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7" borderId="13" xfId="0" applyFont="1" applyFill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18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" fillId="5" borderId="3" xfId="0" applyFont="1" applyFill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/>
    <xf numFmtId="2" fontId="9" fillId="0" borderId="0" xfId="0" applyNumberFormat="1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2" fontId="9" fillId="0" borderId="22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wrapText="1"/>
    </xf>
    <xf numFmtId="0" fontId="8" fillId="0" borderId="19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zoomScale="90" zoomScaleNormal="90" workbookViewId="0">
      <selection activeCell="K11" sqref="K11"/>
    </sheetView>
  </sheetViews>
  <sheetFormatPr defaultRowHeight="15" x14ac:dyDescent="0.25"/>
  <cols>
    <col min="5" max="5" width="13" customWidth="1"/>
    <col min="9" max="9" width="10.28515625" customWidth="1"/>
    <col min="10" max="10" width="11.28515625" bestFit="1" customWidth="1"/>
    <col min="11" max="11" width="10" bestFit="1" customWidth="1"/>
    <col min="12" max="12" width="28.5703125" bestFit="1" customWidth="1"/>
    <col min="13" max="13" width="27" bestFit="1" customWidth="1"/>
    <col min="14" max="14" width="27" style="3" customWidth="1"/>
    <col min="15" max="15" width="15.5703125" customWidth="1"/>
    <col min="16" max="16" width="38.140625" style="61" customWidth="1"/>
    <col min="17" max="17" width="55.7109375" customWidth="1"/>
  </cols>
  <sheetData>
    <row r="2" spans="1:17" ht="18.75" x14ac:dyDescent="0.3">
      <c r="H2" s="26" t="s">
        <v>101</v>
      </c>
    </row>
    <row r="4" spans="1:17" ht="30" x14ac:dyDescent="0.25">
      <c r="A4" s="8" t="s">
        <v>27</v>
      </c>
      <c r="B4" s="8" t="s">
        <v>28</v>
      </c>
      <c r="C4" s="8" t="s">
        <v>29</v>
      </c>
      <c r="D4" s="8" t="s">
        <v>30</v>
      </c>
      <c r="E4" s="8" t="s">
        <v>31</v>
      </c>
      <c r="F4" s="8" t="s">
        <v>32</v>
      </c>
      <c r="G4" s="8" t="s">
        <v>33</v>
      </c>
      <c r="H4" s="8" t="s">
        <v>34</v>
      </c>
      <c r="I4" s="8" t="s">
        <v>35</v>
      </c>
      <c r="J4" s="8" t="s">
        <v>36</v>
      </c>
      <c r="K4" s="8" t="s">
        <v>37</v>
      </c>
      <c r="L4" s="8" t="s">
        <v>38</v>
      </c>
      <c r="M4" s="8" t="s">
        <v>39</v>
      </c>
      <c r="N4" s="15" t="s">
        <v>93</v>
      </c>
      <c r="O4" s="15" t="s">
        <v>94</v>
      </c>
      <c r="P4" s="15" t="s">
        <v>200</v>
      </c>
      <c r="Q4" s="8" t="s">
        <v>26</v>
      </c>
    </row>
    <row r="5" spans="1:17" ht="45" x14ac:dyDescent="0.25">
      <c r="A5" s="10" t="s">
        <v>88</v>
      </c>
      <c r="B5" s="10">
        <v>221136</v>
      </c>
      <c r="C5" s="10" t="s">
        <v>40</v>
      </c>
      <c r="D5" s="10">
        <v>221089</v>
      </c>
      <c r="E5" s="10" t="s">
        <v>41</v>
      </c>
      <c r="F5" s="10" t="s">
        <v>42</v>
      </c>
      <c r="G5" s="10" t="s">
        <v>43</v>
      </c>
      <c r="H5" s="10" t="s">
        <v>44</v>
      </c>
      <c r="I5" s="10" t="s">
        <v>45</v>
      </c>
      <c r="J5" s="11" t="s">
        <v>46</v>
      </c>
      <c r="K5" s="12">
        <v>107.52</v>
      </c>
      <c r="L5" s="10" t="s">
        <v>48</v>
      </c>
      <c r="M5" s="10" t="s">
        <v>49</v>
      </c>
      <c r="N5" s="16" t="s">
        <v>95</v>
      </c>
      <c r="O5" s="10" t="s">
        <v>96</v>
      </c>
      <c r="P5" s="67" t="s">
        <v>201</v>
      </c>
    </row>
    <row r="6" spans="1:17" ht="45" x14ac:dyDescent="0.25">
      <c r="A6" s="10" t="s">
        <v>89</v>
      </c>
      <c r="B6" s="10">
        <v>221136</v>
      </c>
      <c r="C6" s="10" t="s">
        <v>40</v>
      </c>
      <c r="D6" s="10">
        <v>221089</v>
      </c>
      <c r="E6" s="10" t="s">
        <v>41</v>
      </c>
      <c r="F6" s="10" t="s">
        <v>42</v>
      </c>
      <c r="G6" s="10" t="s">
        <v>43</v>
      </c>
      <c r="H6" s="10" t="s">
        <v>44</v>
      </c>
      <c r="I6" s="10" t="s">
        <v>45</v>
      </c>
      <c r="J6" s="11" t="s">
        <v>46</v>
      </c>
      <c r="K6" s="12">
        <v>107.52</v>
      </c>
      <c r="L6" s="10" t="s">
        <v>49</v>
      </c>
      <c r="M6" s="10" t="s">
        <v>48</v>
      </c>
      <c r="N6" s="16" t="s">
        <v>95</v>
      </c>
      <c r="O6" s="10" t="s">
        <v>96</v>
      </c>
      <c r="P6" s="67" t="s">
        <v>201</v>
      </c>
    </row>
    <row r="7" spans="1:17" ht="45" x14ac:dyDescent="0.25">
      <c r="A7" s="10" t="s">
        <v>90</v>
      </c>
      <c r="B7" s="10">
        <v>238543</v>
      </c>
      <c r="C7" s="10" t="s">
        <v>50</v>
      </c>
      <c r="D7" s="10">
        <v>239097</v>
      </c>
      <c r="E7" s="10" t="s">
        <v>51</v>
      </c>
      <c r="F7" s="10" t="s">
        <v>42</v>
      </c>
      <c r="G7" s="10" t="s">
        <v>52</v>
      </c>
      <c r="H7" s="10" t="s">
        <v>53</v>
      </c>
      <c r="I7" s="10" t="s">
        <v>54</v>
      </c>
      <c r="J7" s="11" t="s">
        <v>55</v>
      </c>
      <c r="K7" s="12">
        <v>101.71</v>
      </c>
      <c r="L7" s="43" t="s">
        <v>197</v>
      </c>
      <c r="M7" s="10" t="s">
        <v>56</v>
      </c>
      <c r="N7" s="44" t="s">
        <v>198</v>
      </c>
      <c r="O7" s="10" t="s">
        <v>96</v>
      </c>
      <c r="P7" s="67" t="s">
        <v>201</v>
      </c>
    </row>
    <row r="8" spans="1:17" x14ac:dyDescent="0.25">
      <c r="A8" s="24" t="s">
        <v>91</v>
      </c>
      <c r="B8" s="24">
        <v>130807</v>
      </c>
      <c r="C8" s="24" t="s">
        <v>62</v>
      </c>
      <c r="D8" s="24">
        <v>200680</v>
      </c>
      <c r="E8" s="24" t="s">
        <v>63</v>
      </c>
      <c r="F8" s="24" t="s">
        <v>42</v>
      </c>
      <c r="G8" s="24" t="s">
        <v>43</v>
      </c>
      <c r="H8" s="10" t="s">
        <v>64</v>
      </c>
      <c r="I8" s="10" t="s">
        <v>65</v>
      </c>
      <c r="J8" s="11" t="s">
        <v>47</v>
      </c>
      <c r="K8" s="12">
        <v>100.02</v>
      </c>
      <c r="L8" s="10" t="s">
        <v>60</v>
      </c>
      <c r="M8" s="10" t="s">
        <v>57</v>
      </c>
      <c r="N8" s="10" t="s">
        <v>97</v>
      </c>
      <c r="O8" s="10" t="s">
        <v>96</v>
      </c>
      <c r="P8" s="68"/>
      <c r="Q8" s="25" t="s">
        <v>100</v>
      </c>
    </row>
    <row r="9" spans="1:17" x14ac:dyDescent="0.25">
      <c r="A9" s="24" t="s">
        <v>92</v>
      </c>
      <c r="B9" s="24">
        <v>130807</v>
      </c>
      <c r="C9" s="24" t="s">
        <v>62</v>
      </c>
      <c r="D9" s="24">
        <v>200680</v>
      </c>
      <c r="E9" s="24" t="s">
        <v>63</v>
      </c>
      <c r="F9" s="24" t="s">
        <v>42</v>
      </c>
      <c r="G9" s="24" t="s">
        <v>43</v>
      </c>
      <c r="H9" s="10" t="s">
        <v>64</v>
      </c>
      <c r="I9" s="10" t="s">
        <v>65</v>
      </c>
      <c r="J9" s="11" t="s">
        <v>66</v>
      </c>
      <c r="K9" s="12">
        <v>100.01</v>
      </c>
      <c r="L9" s="10" t="s">
        <v>60</v>
      </c>
      <c r="M9" s="10" t="s">
        <v>61</v>
      </c>
      <c r="N9" s="10" t="s">
        <v>97</v>
      </c>
      <c r="O9" s="10" t="s">
        <v>96</v>
      </c>
      <c r="P9" s="68"/>
      <c r="Q9" s="25" t="s">
        <v>100</v>
      </c>
    </row>
    <row r="13" spans="1:17" x14ac:dyDescent="0.25">
      <c r="B13" s="5" t="s">
        <v>98</v>
      </c>
      <c r="C13" s="6"/>
      <c r="D13" s="5"/>
      <c r="E13" s="6"/>
      <c r="F13" s="5"/>
      <c r="G13" s="5"/>
    </row>
    <row r="14" spans="1:17" x14ac:dyDescent="0.25">
      <c r="B14" s="5"/>
      <c r="C14" s="7"/>
      <c r="D14" s="6" t="s">
        <v>99</v>
      </c>
      <c r="E14" s="6"/>
      <c r="F14" s="5"/>
      <c r="G14" s="5"/>
      <c r="Q14" t="s">
        <v>107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="85" zoomScaleNormal="85" workbookViewId="0">
      <selection activeCell="M30" sqref="M30"/>
    </sheetView>
  </sheetViews>
  <sheetFormatPr defaultRowHeight="15" x14ac:dyDescent="0.25"/>
  <cols>
    <col min="1" max="1" width="11.28515625" style="27" customWidth="1"/>
    <col min="2" max="2" width="11.5703125" style="2" customWidth="1"/>
    <col min="3" max="3" width="14.5703125" bestFit="1" customWidth="1"/>
    <col min="4" max="5" width="9.140625" style="1"/>
    <col min="6" max="6" width="11.85546875" style="28" customWidth="1"/>
    <col min="7" max="7" width="9.140625" style="28"/>
    <col min="8" max="8" width="38.85546875" style="28" customWidth="1"/>
    <col min="9" max="9" width="35" style="28" customWidth="1"/>
    <col min="10" max="10" width="10.140625" style="28" customWidth="1"/>
    <col min="11" max="11" width="9.7109375" style="28" customWidth="1"/>
    <col min="12" max="12" width="14.5703125" style="28" customWidth="1"/>
    <col min="13" max="13" width="14.5703125" style="37" customWidth="1"/>
    <col min="14" max="14" width="77.85546875" style="61" customWidth="1"/>
  </cols>
  <sheetData>
    <row r="1" spans="1:14" ht="15.75" thickBot="1" x14ac:dyDescent="0.3"/>
    <row r="2" spans="1:14" ht="20.25" customHeight="1" x14ac:dyDescent="0.3">
      <c r="A2" s="70" t="s">
        <v>105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46"/>
      <c r="N2" s="62"/>
    </row>
    <row r="3" spans="1:14" x14ac:dyDescent="0.25">
      <c r="A3" s="22"/>
      <c r="B3" s="41"/>
      <c r="C3" s="23"/>
      <c r="D3" s="42"/>
      <c r="E3" s="42"/>
      <c r="F3" s="41"/>
      <c r="G3" s="41"/>
      <c r="H3" s="41"/>
      <c r="I3" s="41"/>
      <c r="J3" s="41"/>
      <c r="K3" s="41"/>
      <c r="L3" s="41"/>
      <c r="M3" s="41"/>
      <c r="N3" s="63" t="s">
        <v>107</v>
      </c>
    </row>
    <row r="4" spans="1:14" x14ac:dyDescent="0.25">
      <c r="A4" s="22"/>
      <c r="B4" s="41"/>
      <c r="C4" s="23"/>
      <c r="D4" s="42"/>
      <c r="E4" s="42"/>
      <c r="F4" s="41"/>
      <c r="G4" s="41"/>
      <c r="H4" s="41"/>
      <c r="I4" s="41"/>
      <c r="J4" s="41"/>
      <c r="K4" s="41"/>
      <c r="L4" s="41"/>
      <c r="M4" s="41"/>
      <c r="N4" s="63"/>
    </row>
    <row r="5" spans="1:14" ht="30" x14ac:dyDescent="0.25">
      <c r="A5" s="14" t="s">
        <v>27</v>
      </c>
      <c r="B5" s="32" t="s">
        <v>1</v>
      </c>
      <c r="C5" s="33" t="s">
        <v>2</v>
      </c>
      <c r="D5" s="32" t="s">
        <v>3</v>
      </c>
      <c r="E5" s="32" t="s">
        <v>4</v>
      </c>
      <c r="F5" s="34" t="s">
        <v>5</v>
      </c>
      <c r="G5" s="34" t="s">
        <v>6</v>
      </c>
      <c r="H5" s="29" t="s">
        <v>38</v>
      </c>
      <c r="I5" s="29" t="s">
        <v>39</v>
      </c>
      <c r="J5" s="29" t="s">
        <v>8</v>
      </c>
      <c r="K5" s="30" t="s">
        <v>9</v>
      </c>
      <c r="L5" s="31" t="s">
        <v>94</v>
      </c>
      <c r="M5" s="47" t="s">
        <v>200</v>
      </c>
      <c r="N5" s="69" t="s">
        <v>26</v>
      </c>
    </row>
    <row r="6" spans="1:14" x14ac:dyDescent="0.25">
      <c r="A6" s="14" t="s">
        <v>108</v>
      </c>
      <c r="B6" s="10">
        <v>200908</v>
      </c>
      <c r="C6" s="9" t="s">
        <v>73</v>
      </c>
      <c r="D6" s="10">
        <v>230</v>
      </c>
      <c r="E6" s="10">
        <v>226</v>
      </c>
      <c r="F6" s="10">
        <v>0.92</v>
      </c>
      <c r="G6" s="10">
        <v>1.05</v>
      </c>
      <c r="H6" s="10" t="s">
        <v>72</v>
      </c>
      <c r="I6" s="10" t="s">
        <v>74</v>
      </c>
      <c r="J6" s="10">
        <v>1.0278</v>
      </c>
      <c r="K6" s="10">
        <v>1.0501</v>
      </c>
      <c r="L6" s="10" t="s">
        <v>199</v>
      </c>
      <c r="M6" s="48"/>
      <c r="N6" s="65"/>
    </row>
    <row r="7" spans="1:14" x14ac:dyDescent="0.25">
      <c r="A7" s="14" t="s">
        <v>109</v>
      </c>
      <c r="B7" s="10">
        <v>200701</v>
      </c>
      <c r="C7" s="9" t="s">
        <v>75</v>
      </c>
      <c r="D7" s="10">
        <v>230</v>
      </c>
      <c r="E7" s="10">
        <v>226</v>
      </c>
      <c r="F7" s="10">
        <v>0.92</v>
      </c>
      <c r="G7" s="10">
        <v>1.05</v>
      </c>
      <c r="H7" s="10" t="s">
        <v>72</v>
      </c>
      <c r="I7" s="10" t="s">
        <v>74</v>
      </c>
      <c r="J7" s="10">
        <v>1.0289999999999999</v>
      </c>
      <c r="K7" s="10">
        <v>1.0705</v>
      </c>
      <c r="L7" s="10" t="s">
        <v>199</v>
      </c>
      <c r="M7" s="48"/>
      <c r="N7" s="65"/>
    </row>
    <row r="8" spans="1:14" x14ac:dyDescent="0.25">
      <c r="A8" s="14" t="s">
        <v>110</v>
      </c>
      <c r="B8" s="10">
        <v>200701</v>
      </c>
      <c r="C8" s="9" t="s">
        <v>75</v>
      </c>
      <c r="D8" s="10">
        <v>230</v>
      </c>
      <c r="E8" s="10">
        <v>226</v>
      </c>
      <c r="F8" s="10">
        <v>0.92</v>
      </c>
      <c r="G8" s="10">
        <v>1.05</v>
      </c>
      <c r="H8" s="10" t="s">
        <v>74</v>
      </c>
      <c r="I8" s="10" t="s">
        <v>72</v>
      </c>
      <c r="J8" s="10">
        <v>1.0264</v>
      </c>
      <c r="K8" s="10">
        <v>1.0703</v>
      </c>
      <c r="L8" s="10" t="s">
        <v>199</v>
      </c>
      <c r="M8" s="48"/>
      <c r="N8" s="65"/>
    </row>
    <row r="9" spans="1:14" x14ac:dyDescent="0.25">
      <c r="A9" s="14" t="s">
        <v>111</v>
      </c>
      <c r="B9" s="10">
        <v>200909</v>
      </c>
      <c r="C9" s="9" t="s">
        <v>76</v>
      </c>
      <c r="D9" s="10">
        <v>230</v>
      </c>
      <c r="E9" s="10">
        <v>226</v>
      </c>
      <c r="F9" s="10">
        <v>0.92</v>
      </c>
      <c r="G9" s="10">
        <v>1.05</v>
      </c>
      <c r="H9" s="10" t="s">
        <v>72</v>
      </c>
      <c r="I9" s="10" t="s">
        <v>74</v>
      </c>
      <c r="J9" s="10">
        <v>1.0278</v>
      </c>
      <c r="K9" s="10">
        <v>1.0558000000000001</v>
      </c>
      <c r="L9" s="10" t="s">
        <v>199</v>
      </c>
      <c r="M9" s="48"/>
      <c r="N9" s="65"/>
    </row>
    <row r="10" spans="1:14" x14ac:dyDescent="0.25">
      <c r="A10" s="14" t="s">
        <v>112</v>
      </c>
      <c r="B10" s="10">
        <v>200909</v>
      </c>
      <c r="C10" s="9" t="s">
        <v>76</v>
      </c>
      <c r="D10" s="10">
        <v>230</v>
      </c>
      <c r="E10" s="10">
        <v>226</v>
      </c>
      <c r="F10" s="10">
        <v>0.92</v>
      </c>
      <c r="G10" s="10">
        <v>1.05</v>
      </c>
      <c r="H10" s="10" t="s">
        <v>74</v>
      </c>
      <c r="I10" s="10" t="s">
        <v>72</v>
      </c>
      <c r="J10" s="10">
        <v>1.0304</v>
      </c>
      <c r="K10" s="10">
        <v>1.0556000000000001</v>
      </c>
      <c r="L10" s="10" t="s">
        <v>199</v>
      </c>
      <c r="M10" s="48"/>
      <c r="N10" s="65"/>
    </row>
    <row r="11" spans="1:14" x14ac:dyDescent="0.25">
      <c r="A11" s="14" t="s">
        <v>113</v>
      </c>
      <c r="B11" s="10">
        <v>200857</v>
      </c>
      <c r="C11" s="9" t="s">
        <v>77</v>
      </c>
      <c r="D11" s="10">
        <v>230</v>
      </c>
      <c r="E11" s="10">
        <v>226</v>
      </c>
      <c r="F11" s="10">
        <v>0.92</v>
      </c>
      <c r="G11" s="10">
        <v>1.05</v>
      </c>
      <c r="H11" s="10" t="s">
        <v>72</v>
      </c>
      <c r="I11" s="10" t="s">
        <v>74</v>
      </c>
      <c r="J11" s="10">
        <v>1.0276000000000001</v>
      </c>
      <c r="K11" s="10">
        <v>1.0665</v>
      </c>
      <c r="L11" s="10" t="s">
        <v>199</v>
      </c>
      <c r="M11" s="48"/>
      <c r="N11" s="65"/>
    </row>
    <row r="12" spans="1:14" x14ac:dyDescent="0.25">
      <c r="A12" s="14" t="s">
        <v>114</v>
      </c>
      <c r="B12" s="10">
        <v>200857</v>
      </c>
      <c r="C12" s="9" t="s">
        <v>77</v>
      </c>
      <c r="D12" s="10">
        <v>230</v>
      </c>
      <c r="E12" s="10">
        <v>226</v>
      </c>
      <c r="F12" s="10">
        <v>0.92</v>
      </c>
      <c r="G12" s="10">
        <v>1.05</v>
      </c>
      <c r="H12" s="10" t="s">
        <v>74</v>
      </c>
      <c r="I12" s="10" t="s">
        <v>72</v>
      </c>
      <c r="J12" s="10">
        <v>1.0298</v>
      </c>
      <c r="K12" s="10">
        <v>1.0663</v>
      </c>
      <c r="L12" s="10" t="s">
        <v>199</v>
      </c>
      <c r="M12" s="48"/>
      <c r="N12" s="65"/>
    </row>
    <row r="13" spans="1:14" x14ac:dyDescent="0.25">
      <c r="A13" s="14" t="s">
        <v>115</v>
      </c>
      <c r="B13" s="10">
        <v>204520</v>
      </c>
      <c r="C13" s="9" t="s">
        <v>14</v>
      </c>
      <c r="D13" s="10">
        <v>115</v>
      </c>
      <c r="E13" s="10">
        <v>227</v>
      </c>
      <c r="F13" s="10">
        <v>0.92</v>
      </c>
      <c r="G13" s="10">
        <v>1.05</v>
      </c>
      <c r="H13" s="10" t="s">
        <v>11</v>
      </c>
      <c r="I13" s="10" t="s">
        <v>13</v>
      </c>
      <c r="J13" s="10">
        <v>1.0130999999999999</v>
      </c>
      <c r="K13" s="10">
        <v>0.86119999999999997</v>
      </c>
      <c r="L13" s="10" t="s">
        <v>199</v>
      </c>
      <c r="M13" s="49"/>
      <c r="N13" s="65"/>
    </row>
    <row r="14" spans="1:14" x14ac:dyDescent="0.25">
      <c r="A14" s="14" t="s">
        <v>116</v>
      </c>
      <c r="B14" s="10">
        <v>204520</v>
      </c>
      <c r="C14" s="9" t="s">
        <v>14</v>
      </c>
      <c r="D14" s="10">
        <v>115</v>
      </c>
      <c r="E14" s="10">
        <v>227</v>
      </c>
      <c r="F14" s="10">
        <v>0.92</v>
      </c>
      <c r="G14" s="10">
        <v>1.05</v>
      </c>
      <c r="H14" s="10" t="s">
        <v>13</v>
      </c>
      <c r="I14" s="10" t="s">
        <v>11</v>
      </c>
      <c r="J14" s="10">
        <v>1.0057</v>
      </c>
      <c r="K14" s="10">
        <v>0.86180000000000001</v>
      </c>
      <c r="L14" s="10" t="s">
        <v>199</v>
      </c>
      <c r="M14" s="49"/>
      <c r="N14" s="65"/>
    </row>
    <row r="15" spans="1:14" x14ac:dyDescent="0.25">
      <c r="A15" s="14" t="s">
        <v>117</v>
      </c>
      <c r="B15" s="10">
        <v>204526</v>
      </c>
      <c r="C15" s="9" t="s">
        <v>15</v>
      </c>
      <c r="D15" s="10">
        <v>115</v>
      </c>
      <c r="E15" s="10">
        <v>227</v>
      </c>
      <c r="F15" s="10">
        <v>0.92</v>
      </c>
      <c r="G15" s="10">
        <v>1.05</v>
      </c>
      <c r="H15" s="10" t="s">
        <v>11</v>
      </c>
      <c r="I15" s="10" t="s">
        <v>13</v>
      </c>
      <c r="J15" s="10">
        <v>1.0096000000000001</v>
      </c>
      <c r="K15" s="10">
        <v>0.85770000000000002</v>
      </c>
      <c r="L15" s="10" t="s">
        <v>199</v>
      </c>
      <c r="M15" s="49"/>
      <c r="N15" s="65"/>
    </row>
    <row r="16" spans="1:14" x14ac:dyDescent="0.25">
      <c r="A16" s="14" t="s">
        <v>118</v>
      </c>
      <c r="B16" s="10">
        <v>204526</v>
      </c>
      <c r="C16" s="9" t="s">
        <v>15</v>
      </c>
      <c r="D16" s="10">
        <v>115</v>
      </c>
      <c r="E16" s="10">
        <v>227</v>
      </c>
      <c r="F16" s="10">
        <v>0.92</v>
      </c>
      <c r="G16" s="10">
        <v>1.05</v>
      </c>
      <c r="H16" s="10" t="s">
        <v>13</v>
      </c>
      <c r="I16" s="10" t="s">
        <v>11</v>
      </c>
      <c r="J16" s="10">
        <v>1.0007999999999999</v>
      </c>
      <c r="K16" s="10">
        <v>0.85829999999999995</v>
      </c>
      <c r="L16" s="10" t="s">
        <v>199</v>
      </c>
      <c r="M16" s="49"/>
      <c r="N16" s="65"/>
    </row>
    <row r="17" spans="1:14" x14ac:dyDescent="0.25">
      <c r="A17" s="14" t="s">
        <v>119</v>
      </c>
      <c r="B17" s="10">
        <v>204528</v>
      </c>
      <c r="C17" s="9" t="s">
        <v>16</v>
      </c>
      <c r="D17" s="10">
        <v>115</v>
      </c>
      <c r="E17" s="10">
        <v>227</v>
      </c>
      <c r="F17" s="10">
        <v>0.92</v>
      </c>
      <c r="G17" s="10">
        <v>1.05</v>
      </c>
      <c r="H17" s="10" t="s">
        <v>11</v>
      </c>
      <c r="I17" s="10" t="s">
        <v>13</v>
      </c>
      <c r="J17" s="10">
        <v>1.0144</v>
      </c>
      <c r="K17" s="10">
        <v>0.8659</v>
      </c>
      <c r="L17" s="10" t="s">
        <v>199</v>
      </c>
      <c r="M17" s="49"/>
      <c r="N17" s="65"/>
    </row>
    <row r="18" spans="1:14" x14ac:dyDescent="0.25">
      <c r="A18" s="14" t="s">
        <v>120</v>
      </c>
      <c r="B18" s="10">
        <v>204528</v>
      </c>
      <c r="C18" s="9" t="s">
        <v>16</v>
      </c>
      <c r="D18" s="10">
        <v>115</v>
      </c>
      <c r="E18" s="10">
        <v>227</v>
      </c>
      <c r="F18" s="10">
        <v>0.92</v>
      </c>
      <c r="G18" s="10">
        <v>1.05</v>
      </c>
      <c r="H18" s="10" t="s">
        <v>13</v>
      </c>
      <c r="I18" s="10" t="s">
        <v>11</v>
      </c>
      <c r="J18" s="10">
        <v>1.0027999999999999</v>
      </c>
      <c r="K18" s="10">
        <v>0.86639999999999995</v>
      </c>
      <c r="L18" s="10" t="s">
        <v>199</v>
      </c>
      <c r="M18" s="49"/>
      <c r="N18" s="65"/>
    </row>
    <row r="19" spans="1:14" ht="30" x14ac:dyDescent="0.25">
      <c r="A19" s="14" t="s">
        <v>121</v>
      </c>
      <c r="B19" s="10">
        <v>204534</v>
      </c>
      <c r="C19" s="9" t="s">
        <v>78</v>
      </c>
      <c r="D19" s="10">
        <v>115</v>
      </c>
      <c r="E19" s="10">
        <v>227</v>
      </c>
      <c r="F19" s="10">
        <v>0.92</v>
      </c>
      <c r="G19" s="10">
        <v>1.05</v>
      </c>
      <c r="H19" s="10" t="s">
        <v>21</v>
      </c>
      <c r="I19" s="10" t="s">
        <v>19</v>
      </c>
      <c r="J19" s="10">
        <v>0.99570000000000003</v>
      </c>
      <c r="K19" s="10">
        <v>0.91449999999999998</v>
      </c>
      <c r="L19" s="10" t="s">
        <v>96</v>
      </c>
      <c r="M19" s="48"/>
      <c r="N19" s="65" t="s">
        <v>106</v>
      </c>
    </row>
    <row r="20" spans="1:14" ht="30" x14ac:dyDescent="0.25">
      <c r="A20" s="14" t="s">
        <v>122</v>
      </c>
      <c r="B20" s="10">
        <v>204534</v>
      </c>
      <c r="C20" s="9" t="s">
        <v>78</v>
      </c>
      <c r="D20" s="10">
        <v>115</v>
      </c>
      <c r="E20" s="10">
        <v>227</v>
      </c>
      <c r="F20" s="10">
        <v>0.92</v>
      </c>
      <c r="G20" s="10">
        <v>1.05</v>
      </c>
      <c r="H20" s="10" t="s">
        <v>19</v>
      </c>
      <c r="I20" s="10" t="s">
        <v>21</v>
      </c>
      <c r="J20" s="10">
        <v>0.98560000000000003</v>
      </c>
      <c r="K20" s="10">
        <v>0.91449999999999998</v>
      </c>
      <c r="L20" s="10" t="s">
        <v>96</v>
      </c>
      <c r="M20" s="48"/>
      <c r="N20" s="65" t="s">
        <v>106</v>
      </c>
    </row>
    <row r="21" spans="1:14" x14ac:dyDescent="0.25">
      <c r="A21" s="14" t="s">
        <v>123</v>
      </c>
      <c r="B21" s="10">
        <v>204546</v>
      </c>
      <c r="C21" s="9" t="s">
        <v>17</v>
      </c>
      <c r="D21" s="10">
        <v>115</v>
      </c>
      <c r="E21" s="10">
        <v>227</v>
      </c>
      <c r="F21" s="10">
        <v>0.92</v>
      </c>
      <c r="G21" s="10">
        <v>1.05</v>
      </c>
      <c r="H21" s="10" t="s">
        <v>11</v>
      </c>
      <c r="I21" s="10" t="s">
        <v>13</v>
      </c>
      <c r="J21" s="10">
        <v>1.0174000000000001</v>
      </c>
      <c r="K21" s="10">
        <v>0.86650000000000005</v>
      </c>
      <c r="L21" s="10" t="s">
        <v>199</v>
      </c>
      <c r="M21" s="49"/>
      <c r="N21" s="65"/>
    </row>
    <row r="22" spans="1:14" x14ac:dyDescent="0.25">
      <c r="A22" s="14" t="s">
        <v>124</v>
      </c>
      <c r="B22" s="10">
        <v>204546</v>
      </c>
      <c r="C22" s="9" t="s">
        <v>17</v>
      </c>
      <c r="D22" s="10">
        <v>115</v>
      </c>
      <c r="E22" s="10">
        <v>227</v>
      </c>
      <c r="F22" s="10">
        <v>0.92</v>
      </c>
      <c r="G22" s="10">
        <v>1.05</v>
      </c>
      <c r="H22" s="10" t="s">
        <v>13</v>
      </c>
      <c r="I22" s="10" t="s">
        <v>11</v>
      </c>
      <c r="J22" s="10">
        <v>1.0103</v>
      </c>
      <c r="K22" s="10">
        <v>0.86709999999999998</v>
      </c>
      <c r="L22" s="10" t="s">
        <v>199</v>
      </c>
      <c r="M22" s="49"/>
      <c r="N22" s="65"/>
    </row>
    <row r="23" spans="1:14" x14ac:dyDescent="0.25">
      <c r="A23" s="14" t="s">
        <v>125</v>
      </c>
      <c r="B23" s="10">
        <v>204552</v>
      </c>
      <c r="C23" s="9" t="s">
        <v>18</v>
      </c>
      <c r="D23" s="10">
        <v>115</v>
      </c>
      <c r="E23" s="10">
        <v>227</v>
      </c>
      <c r="F23" s="10">
        <v>0.92</v>
      </c>
      <c r="G23" s="10">
        <v>1.05</v>
      </c>
      <c r="H23" s="10" t="s">
        <v>11</v>
      </c>
      <c r="I23" s="10" t="s">
        <v>13</v>
      </c>
      <c r="J23" s="10">
        <v>1.0166999999999999</v>
      </c>
      <c r="K23" s="10">
        <v>0.86560000000000004</v>
      </c>
      <c r="L23" s="10" t="s">
        <v>199</v>
      </c>
      <c r="M23" s="49"/>
      <c r="N23" s="65"/>
    </row>
    <row r="24" spans="1:14" x14ac:dyDescent="0.25">
      <c r="A24" s="14" t="s">
        <v>126</v>
      </c>
      <c r="B24" s="10">
        <v>204552</v>
      </c>
      <c r="C24" s="9" t="s">
        <v>18</v>
      </c>
      <c r="D24" s="10">
        <v>115</v>
      </c>
      <c r="E24" s="10">
        <v>227</v>
      </c>
      <c r="F24" s="10">
        <v>0.92</v>
      </c>
      <c r="G24" s="10">
        <v>1.05</v>
      </c>
      <c r="H24" s="10" t="s">
        <v>13</v>
      </c>
      <c r="I24" s="10" t="s">
        <v>11</v>
      </c>
      <c r="J24" s="10">
        <v>1.0095000000000001</v>
      </c>
      <c r="K24" s="10">
        <v>0.86619999999999997</v>
      </c>
      <c r="L24" s="10" t="s">
        <v>199</v>
      </c>
      <c r="M24" s="49"/>
      <c r="N24" s="65"/>
    </row>
    <row r="25" spans="1:14" ht="30" x14ac:dyDescent="0.25">
      <c r="A25" s="14" t="s">
        <v>127</v>
      </c>
      <c r="B25" s="10">
        <v>204687</v>
      </c>
      <c r="C25" s="9" t="s">
        <v>20</v>
      </c>
      <c r="D25" s="10">
        <v>115</v>
      </c>
      <c r="E25" s="10">
        <v>227</v>
      </c>
      <c r="F25" s="10">
        <v>0.92</v>
      </c>
      <c r="G25" s="10">
        <v>1.05</v>
      </c>
      <c r="H25" s="10" t="s">
        <v>21</v>
      </c>
      <c r="I25" s="10" t="s">
        <v>19</v>
      </c>
      <c r="J25" s="10">
        <v>1.0025999999999999</v>
      </c>
      <c r="K25" s="10">
        <v>0.90880000000000005</v>
      </c>
      <c r="L25" s="10" t="s">
        <v>96</v>
      </c>
      <c r="M25" s="48"/>
      <c r="N25" s="65" t="s">
        <v>106</v>
      </c>
    </row>
    <row r="26" spans="1:14" ht="30" x14ac:dyDescent="0.25">
      <c r="A26" s="14" t="s">
        <v>128</v>
      </c>
      <c r="B26" s="10">
        <v>204687</v>
      </c>
      <c r="C26" s="9" t="s">
        <v>20</v>
      </c>
      <c r="D26" s="10">
        <v>115</v>
      </c>
      <c r="E26" s="10">
        <v>227</v>
      </c>
      <c r="F26" s="10">
        <v>0.92</v>
      </c>
      <c r="G26" s="10">
        <v>1.05</v>
      </c>
      <c r="H26" s="10" t="s">
        <v>19</v>
      </c>
      <c r="I26" s="10" t="s">
        <v>21</v>
      </c>
      <c r="J26" s="10">
        <v>0.9909</v>
      </c>
      <c r="K26" s="10">
        <v>0.90880000000000005</v>
      </c>
      <c r="L26" s="10" t="s">
        <v>96</v>
      </c>
      <c r="M26" s="48"/>
      <c r="N26" s="65" t="s">
        <v>106</v>
      </c>
    </row>
    <row r="27" spans="1:14" ht="30" x14ac:dyDescent="0.25">
      <c r="A27" s="14" t="s">
        <v>129</v>
      </c>
      <c r="B27" s="10">
        <v>204555</v>
      </c>
      <c r="C27" s="9" t="s">
        <v>79</v>
      </c>
      <c r="D27" s="10">
        <v>115</v>
      </c>
      <c r="E27" s="10">
        <v>227</v>
      </c>
      <c r="F27" s="10">
        <v>0.92</v>
      </c>
      <c r="G27" s="10">
        <v>1.05</v>
      </c>
      <c r="H27" s="10" t="s">
        <v>21</v>
      </c>
      <c r="I27" s="10" t="s">
        <v>19</v>
      </c>
      <c r="J27" s="10">
        <v>0.99480000000000002</v>
      </c>
      <c r="K27" s="10">
        <v>0.91459999999999997</v>
      </c>
      <c r="L27" s="10" t="s">
        <v>96</v>
      </c>
      <c r="M27" s="48"/>
      <c r="N27" s="65" t="s">
        <v>106</v>
      </c>
    </row>
    <row r="28" spans="1:14" ht="30" x14ac:dyDescent="0.25">
      <c r="A28" s="14" t="s">
        <v>130</v>
      </c>
      <c r="B28" s="10">
        <v>204555</v>
      </c>
      <c r="C28" s="9" t="s">
        <v>79</v>
      </c>
      <c r="D28" s="10">
        <v>115</v>
      </c>
      <c r="E28" s="10">
        <v>227</v>
      </c>
      <c r="F28" s="10">
        <v>0.92</v>
      </c>
      <c r="G28" s="10">
        <v>1.05</v>
      </c>
      <c r="H28" s="10" t="s">
        <v>19</v>
      </c>
      <c r="I28" s="10" t="s">
        <v>21</v>
      </c>
      <c r="J28" s="10">
        <v>0.98499999999999999</v>
      </c>
      <c r="K28" s="10">
        <v>0.91459999999999997</v>
      </c>
      <c r="L28" s="10" t="s">
        <v>96</v>
      </c>
      <c r="M28" s="48"/>
      <c r="N28" s="65" t="s">
        <v>106</v>
      </c>
    </row>
    <row r="29" spans="1:14" ht="30" x14ac:dyDescent="0.25">
      <c r="A29" s="14" t="s">
        <v>131</v>
      </c>
      <c r="B29" s="10">
        <v>204681</v>
      </c>
      <c r="C29" s="9" t="s">
        <v>22</v>
      </c>
      <c r="D29" s="10">
        <v>115</v>
      </c>
      <c r="E29" s="10">
        <v>227</v>
      </c>
      <c r="F29" s="10">
        <v>0.92</v>
      </c>
      <c r="G29" s="10">
        <v>1.05</v>
      </c>
      <c r="H29" s="10" t="s">
        <v>21</v>
      </c>
      <c r="I29" s="10" t="s">
        <v>19</v>
      </c>
      <c r="J29" s="10">
        <v>1.0028999999999999</v>
      </c>
      <c r="K29" s="10">
        <v>0.90890000000000004</v>
      </c>
      <c r="L29" s="10" t="s">
        <v>96</v>
      </c>
      <c r="M29" s="48"/>
      <c r="N29" s="65" t="s">
        <v>106</v>
      </c>
    </row>
    <row r="30" spans="1:14" ht="30" x14ac:dyDescent="0.25">
      <c r="A30" s="14" t="s">
        <v>132</v>
      </c>
      <c r="B30" s="10">
        <v>204681</v>
      </c>
      <c r="C30" s="9" t="s">
        <v>22</v>
      </c>
      <c r="D30" s="10">
        <v>115</v>
      </c>
      <c r="E30" s="10">
        <v>227</v>
      </c>
      <c r="F30" s="10">
        <v>0.92</v>
      </c>
      <c r="G30" s="10">
        <v>1.05</v>
      </c>
      <c r="H30" s="10" t="s">
        <v>19</v>
      </c>
      <c r="I30" s="10" t="s">
        <v>21</v>
      </c>
      <c r="J30" s="10">
        <v>0.99160000000000004</v>
      </c>
      <c r="K30" s="10">
        <v>0.90890000000000004</v>
      </c>
      <c r="L30" s="10" t="s">
        <v>96</v>
      </c>
      <c r="M30" s="48"/>
      <c r="N30" s="65" t="s">
        <v>106</v>
      </c>
    </row>
    <row r="31" spans="1:14" x14ac:dyDescent="0.25">
      <c r="A31" s="14" t="s">
        <v>133</v>
      </c>
      <c r="B31" s="10">
        <v>204556</v>
      </c>
      <c r="C31" s="9" t="s">
        <v>23</v>
      </c>
      <c r="D31" s="10">
        <v>115</v>
      </c>
      <c r="E31" s="10">
        <v>227</v>
      </c>
      <c r="F31" s="10">
        <v>0.92</v>
      </c>
      <c r="G31" s="10">
        <v>1.05</v>
      </c>
      <c r="H31" s="10" t="s">
        <v>11</v>
      </c>
      <c r="I31" s="10" t="s">
        <v>13</v>
      </c>
      <c r="J31" s="10">
        <v>1.0149999999999999</v>
      </c>
      <c r="K31" s="10">
        <v>0.86060000000000003</v>
      </c>
      <c r="L31" s="10" t="s">
        <v>199</v>
      </c>
      <c r="M31" s="49"/>
      <c r="N31" s="65"/>
    </row>
    <row r="32" spans="1:14" x14ac:dyDescent="0.25">
      <c r="A32" s="14" t="s">
        <v>134</v>
      </c>
      <c r="B32" s="10">
        <v>204556</v>
      </c>
      <c r="C32" s="9" t="s">
        <v>23</v>
      </c>
      <c r="D32" s="10">
        <v>115</v>
      </c>
      <c r="E32" s="10">
        <v>227</v>
      </c>
      <c r="F32" s="10">
        <v>0.92</v>
      </c>
      <c r="G32" s="10">
        <v>1.05</v>
      </c>
      <c r="H32" s="10" t="s">
        <v>13</v>
      </c>
      <c r="I32" s="10" t="s">
        <v>11</v>
      </c>
      <c r="J32" s="10">
        <v>1.0051000000000001</v>
      </c>
      <c r="K32" s="10">
        <v>0.86119999999999997</v>
      </c>
      <c r="L32" s="10" t="s">
        <v>199</v>
      </c>
      <c r="M32" s="49"/>
      <c r="N32" s="65"/>
    </row>
    <row r="33" spans="1:14" ht="30" x14ac:dyDescent="0.25">
      <c r="A33" s="14" t="s">
        <v>135</v>
      </c>
      <c r="B33" s="10">
        <v>204573</v>
      </c>
      <c r="C33" s="9" t="s">
        <v>80</v>
      </c>
      <c r="D33" s="10">
        <v>115</v>
      </c>
      <c r="E33" s="10">
        <v>227</v>
      </c>
      <c r="F33" s="10">
        <v>0.92</v>
      </c>
      <c r="G33" s="10">
        <v>1.05</v>
      </c>
      <c r="H33" s="10" t="s">
        <v>21</v>
      </c>
      <c r="I33" s="10" t="s">
        <v>19</v>
      </c>
      <c r="J33" s="10">
        <v>0.99539999999999995</v>
      </c>
      <c r="K33" s="10">
        <v>0.91320000000000001</v>
      </c>
      <c r="L33" s="10" t="s">
        <v>96</v>
      </c>
      <c r="M33" s="48"/>
      <c r="N33" s="65" t="s">
        <v>106</v>
      </c>
    </row>
    <row r="34" spans="1:14" ht="30" x14ac:dyDescent="0.25">
      <c r="A34" s="14" t="s">
        <v>136</v>
      </c>
      <c r="B34" s="10">
        <v>204573</v>
      </c>
      <c r="C34" s="9" t="s">
        <v>80</v>
      </c>
      <c r="D34" s="10">
        <v>115</v>
      </c>
      <c r="E34" s="10">
        <v>227</v>
      </c>
      <c r="F34" s="10">
        <v>0.92</v>
      </c>
      <c r="G34" s="10">
        <v>1.05</v>
      </c>
      <c r="H34" s="10" t="s">
        <v>19</v>
      </c>
      <c r="I34" s="10" t="s">
        <v>21</v>
      </c>
      <c r="J34" s="10">
        <v>0.98540000000000005</v>
      </c>
      <c r="K34" s="10">
        <v>0.91320000000000001</v>
      </c>
      <c r="L34" s="10" t="s">
        <v>96</v>
      </c>
      <c r="M34" s="48"/>
      <c r="N34" s="65" t="s">
        <v>106</v>
      </c>
    </row>
    <row r="35" spans="1:14" ht="30" x14ac:dyDescent="0.25">
      <c r="A35" s="14" t="s">
        <v>137</v>
      </c>
      <c r="B35" s="10">
        <v>204561</v>
      </c>
      <c r="C35" s="9" t="s">
        <v>81</v>
      </c>
      <c r="D35" s="10">
        <v>115</v>
      </c>
      <c r="E35" s="10">
        <v>227</v>
      </c>
      <c r="F35" s="10">
        <v>0.92</v>
      </c>
      <c r="G35" s="10">
        <v>1.05</v>
      </c>
      <c r="H35" s="10" t="s">
        <v>21</v>
      </c>
      <c r="I35" s="10" t="s">
        <v>19</v>
      </c>
      <c r="J35" s="10">
        <v>0.99450000000000005</v>
      </c>
      <c r="K35" s="10">
        <v>0.91710000000000003</v>
      </c>
      <c r="L35" s="10" t="s">
        <v>96</v>
      </c>
      <c r="M35" s="48"/>
      <c r="N35" s="65" t="s">
        <v>106</v>
      </c>
    </row>
    <row r="36" spans="1:14" ht="30" x14ac:dyDescent="0.25">
      <c r="A36" s="14" t="s">
        <v>138</v>
      </c>
      <c r="B36" s="10">
        <v>204561</v>
      </c>
      <c r="C36" s="9" t="s">
        <v>81</v>
      </c>
      <c r="D36" s="10">
        <v>115</v>
      </c>
      <c r="E36" s="10">
        <v>227</v>
      </c>
      <c r="F36" s="10">
        <v>0.92</v>
      </c>
      <c r="G36" s="10">
        <v>1.05</v>
      </c>
      <c r="H36" s="10" t="s">
        <v>19</v>
      </c>
      <c r="I36" s="10" t="s">
        <v>21</v>
      </c>
      <c r="J36" s="10">
        <v>0.98499999999999999</v>
      </c>
      <c r="K36" s="10">
        <v>0.91710000000000003</v>
      </c>
      <c r="L36" s="10" t="s">
        <v>96</v>
      </c>
      <c r="M36" s="48"/>
      <c r="N36" s="65" t="s">
        <v>106</v>
      </c>
    </row>
    <row r="37" spans="1:14" ht="30" x14ac:dyDescent="0.25">
      <c r="A37" s="14" t="s">
        <v>139</v>
      </c>
      <c r="B37" s="10">
        <v>204562</v>
      </c>
      <c r="C37" s="9" t="s">
        <v>82</v>
      </c>
      <c r="D37" s="10">
        <v>115</v>
      </c>
      <c r="E37" s="10">
        <v>227</v>
      </c>
      <c r="F37" s="10">
        <v>0.92</v>
      </c>
      <c r="G37" s="10">
        <v>1.05</v>
      </c>
      <c r="H37" s="10" t="s">
        <v>21</v>
      </c>
      <c r="I37" s="10" t="s">
        <v>19</v>
      </c>
      <c r="J37" s="10">
        <v>0.99909999999999999</v>
      </c>
      <c r="K37" s="10">
        <v>0.90969999999999995</v>
      </c>
      <c r="L37" s="10" t="s">
        <v>96</v>
      </c>
      <c r="M37" s="48"/>
      <c r="N37" s="65" t="s">
        <v>106</v>
      </c>
    </row>
    <row r="38" spans="1:14" ht="30" x14ac:dyDescent="0.25">
      <c r="A38" s="14" t="s">
        <v>140</v>
      </c>
      <c r="B38" s="10">
        <v>204562</v>
      </c>
      <c r="C38" s="9" t="s">
        <v>82</v>
      </c>
      <c r="D38" s="10">
        <v>115</v>
      </c>
      <c r="E38" s="10">
        <v>227</v>
      </c>
      <c r="F38" s="10">
        <v>0.92</v>
      </c>
      <c r="G38" s="10">
        <v>1.05</v>
      </c>
      <c r="H38" s="10" t="s">
        <v>19</v>
      </c>
      <c r="I38" s="10" t="s">
        <v>21</v>
      </c>
      <c r="J38" s="10">
        <v>0.98799999999999999</v>
      </c>
      <c r="K38" s="10">
        <v>0.90969999999999995</v>
      </c>
      <c r="L38" s="10" t="s">
        <v>96</v>
      </c>
      <c r="M38" s="48"/>
      <c r="N38" s="65" t="s">
        <v>106</v>
      </c>
    </row>
    <row r="39" spans="1:14" ht="30" x14ac:dyDescent="0.25">
      <c r="A39" s="14" t="s">
        <v>141</v>
      </c>
      <c r="B39" s="10">
        <v>204564</v>
      </c>
      <c r="C39" s="9" t="s">
        <v>83</v>
      </c>
      <c r="D39" s="10">
        <v>115</v>
      </c>
      <c r="E39" s="10">
        <v>227</v>
      </c>
      <c r="F39" s="10">
        <v>0.92</v>
      </c>
      <c r="G39" s="10">
        <v>1.05</v>
      </c>
      <c r="H39" s="10" t="s">
        <v>21</v>
      </c>
      <c r="I39" s="10" t="s">
        <v>19</v>
      </c>
      <c r="J39" s="10">
        <v>0.99529999999999996</v>
      </c>
      <c r="K39" s="10">
        <v>0.91979999999999995</v>
      </c>
      <c r="L39" s="10" t="s">
        <v>96</v>
      </c>
      <c r="M39" s="48"/>
      <c r="N39" s="65" t="s">
        <v>106</v>
      </c>
    </row>
    <row r="40" spans="1:14" ht="30" x14ac:dyDescent="0.25">
      <c r="A40" s="14" t="s">
        <v>142</v>
      </c>
      <c r="B40" s="10">
        <v>204564</v>
      </c>
      <c r="C40" s="9" t="s">
        <v>83</v>
      </c>
      <c r="D40" s="10">
        <v>115</v>
      </c>
      <c r="E40" s="10">
        <v>227</v>
      </c>
      <c r="F40" s="10">
        <v>0.92</v>
      </c>
      <c r="G40" s="10">
        <v>1.05</v>
      </c>
      <c r="H40" s="10" t="s">
        <v>19</v>
      </c>
      <c r="I40" s="10" t="s">
        <v>21</v>
      </c>
      <c r="J40" s="10">
        <v>0.9859</v>
      </c>
      <c r="K40" s="10">
        <v>0.91979999999999995</v>
      </c>
      <c r="L40" s="10" t="s">
        <v>96</v>
      </c>
      <c r="M40" s="48"/>
      <c r="N40" s="65" t="s">
        <v>106</v>
      </c>
    </row>
    <row r="41" spans="1:14" ht="30" x14ac:dyDescent="0.25">
      <c r="A41" s="14" t="s">
        <v>143</v>
      </c>
      <c r="B41" s="10">
        <v>204565</v>
      </c>
      <c r="C41" s="9" t="s">
        <v>84</v>
      </c>
      <c r="D41" s="10">
        <v>115</v>
      </c>
      <c r="E41" s="10">
        <v>227</v>
      </c>
      <c r="F41" s="10">
        <v>0.92</v>
      </c>
      <c r="G41" s="10">
        <v>1.05</v>
      </c>
      <c r="H41" s="10" t="s">
        <v>21</v>
      </c>
      <c r="I41" s="10" t="s">
        <v>19</v>
      </c>
      <c r="J41" s="10">
        <v>0.99639999999999995</v>
      </c>
      <c r="K41" s="10">
        <v>0.90800000000000003</v>
      </c>
      <c r="L41" s="10" t="s">
        <v>96</v>
      </c>
      <c r="M41" s="48"/>
      <c r="N41" s="65" t="s">
        <v>106</v>
      </c>
    </row>
    <row r="42" spans="1:14" ht="30" x14ac:dyDescent="0.25">
      <c r="A42" s="14" t="s">
        <v>144</v>
      </c>
      <c r="B42" s="10">
        <v>204565</v>
      </c>
      <c r="C42" s="9" t="s">
        <v>84</v>
      </c>
      <c r="D42" s="10">
        <v>115</v>
      </c>
      <c r="E42" s="10">
        <v>227</v>
      </c>
      <c r="F42" s="10">
        <v>0.92</v>
      </c>
      <c r="G42" s="10">
        <v>1.05</v>
      </c>
      <c r="H42" s="10" t="s">
        <v>19</v>
      </c>
      <c r="I42" s="10" t="s">
        <v>21</v>
      </c>
      <c r="J42" s="10">
        <v>0.98529999999999995</v>
      </c>
      <c r="K42" s="10">
        <v>0.90810000000000002</v>
      </c>
      <c r="L42" s="10" t="s">
        <v>96</v>
      </c>
      <c r="M42" s="48"/>
      <c r="N42" s="65" t="s">
        <v>106</v>
      </c>
    </row>
    <row r="43" spans="1:14" ht="30" x14ac:dyDescent="0.25">
      <c r="A43" s="14" t="s">
        <v>145</v>
      </c>
      <c r="B43" s="10">
        <v>204525</v>
      </c>
      <c r="C43" s="9" t="s">
        <v>85</v>
      </c>
      <c r="D43" s="10">
        <v>115</v>
      </c>
      <c r="E43" s="10">
        <v>227</v>
      </c>
      <c r="F43" s="10">
        <v>0.92</v>
      </c>
      <c r="G43" s="10">
        <v>1.05</v>
      </c>
      <c r="H43" s="10" t="s">
        <v>21</v>
      </c>
      <c r="I43" s="10" t="s">
        <v>19</v>
      </c>
      <c r="J43" s="10">
        <v>0.99280000000000002</v>
      </c>
      <c r="K43" s="10">
        <v>0.91569999999999996</v>
      </c>
      <c r="L43" s="10" t="s">
        <v>96</v>
      </c>
      <c r="M43" s="48"/>
      <c r="N43" s="65" t="s">
        <v>106</v>
      </c>
    </row>
    <row r="44" spans="1:14" ht="30" x14ac:dyDescent="0.25">
      <c r="A44" s="14" t="s">
        <v>146</v>
      </c>
      <c r="B44" s="10">
        <v>204525</v>
      </c>
      <c r="C44" s="9" t="s">
        <v>85</v>
      </c>
      <c r="D44" s="10">
        <v>115</v>
      </c>
      <c r="E44" s="10">
        <v>227</v>
      </c>
      <c r="F44" s="10">
        <v>0.92</v>
      </c>
      <c r="G44" s="10">
        <v>1.05</v>
      </c>
      <c r="H44" s="10" t="s">
        <v>19</v>
      </c>
      <c r="I44" s="10" t="s">
        <v>21</v>
      </c>
      <c r="J44" s="10">
        <v>0.9829</v>
      </c>
      <c r="K44" s="10">
        <v>0.91569999999999996</v>
      </c>
      <c r="L44" s="10" t="s">
        <v>96</v>
      </c>
      <c r="M44" s="48"/>
      <c r="N44" s="65" t="s">
        <v>106</v>
      </c>
    </row>
    <row r="45" spans="1:14" ht="30" x14ac:dyDescent="0.25">
      <c r="A45" s="14" t="s">
        <v>147</v>
      </c>
      <c r="B45" s="10">
        <v>204567</v>
      </c>
      <c r="C45" s="9" t="s">
        <v>86</v>
      </c>
      <c r="D45" s="10">
        <v>115</v>
      </c>
      <c r="E45" s="10">
        <v>227</v>
      </c>
      <c r="F45" s="10">
        <v>0.92</v>
      </c>
      <c r="G45" s="10">
        <v>1.05</v>
      </c>
      <c r="H45" s="10" t="s">
        <v>21</v>
      </c>
      <c r="I45" s="10" t="s">
        <v>19</v>
      </c>
      <c r="J45" s="10">
        <v>0.99739999999999995</v>
      </c>
      <c r="K45" s="10">
        <v>0.91080000000000005</v>
      </c>
      <c r="L45" s="10" t="s">
        <v>96</v>
      </c>
      <c r="M45" s="48"/>
      <c r="N45" s="65" t="s">
        <v>106</v>
      </c>
    </row>
    <row r="46" spans="1:14" ht="30" x14ac:dyDescent="0.25">
      <c r="A46" s="14" t="s">
        <v>148</v>
      </c>
      <c r="B46" s="10">
        <v>204567</v>
      </c>
      <c r="C46" s="9" t="s">
        <v>86</v>
      </c>
      <c r="D46" s="10">
        <v>115</v>
      </c>
      <c r="E46" s="10">
        <v>227</v>
      </c>
      <c r="F46" s="10">
        <v>0.92</v>
      </c>
      <c r="G46" s="10">
        <v>1.05</v>
      </c>
      <c r="H46" s="10" t="s">
        <v>19</v>
      </c>
      <c r="I46" s="10" t="s">
        <v>21</v>
      </c>
      <c r="J46" s="10">
        <v>0.98699999999999999</v>
      </c>
      <c r="K46" s="10">
        <v>0.91090000000000004</v>
      </c>
      <c r="L46" s="10" t="s">
        <v>96</v>
      </c>
      <c r="M46" s="48"/>
      <c r="N46" s="65" t="s">
        <v>106</v>
      </c>
    </row>
    <row r="47" spans="1:14" ht="30" x14ac:dyDescent="0.25">
      <c r="A47" s="14" t="s">
        <v>149</v>
      </c>
      <c r="B47" s="10">
        <v>204568</v>
      </c>
      <c r="C47" s="9" t="s">
        <v>87</v>
      </c>
      <c r="D47" s="10">
        <v>115</v>
      </c>
      <c r="E47" s="10">
        <v>227</v>
      </c>
      <c r="F47" s="10">
        <v>0.92</v>
      </c>
      <c r="G47" s="10">
        <v>1.05</v>
      </c>
      <c r="H47" s="10" t="s">
        <v>21</v>
      </c>
      <c r="I47" s="10" t="s">
        <v>19</v>
      </c>
      <c r="J47" s="10">
        <v>0.99929999999999997</v>
      </c>
      <c r="K47" s="10">
        <v>0.90849999999999997</v>
      </c>
      <c r="L47" s="10" t="s">
        <v>96</v>
      </c>
      <c r="M47" s="48"/>
      <c r="N47" s="65" t="s">
        <v>106</v>
      </c>
    </row>
    <row r="48" spans="1:14" ht="30" x14ac:dyDescent="0.25">
      <c r="A48" s="14" t="s">
        <v>150</v>
      </c>
      <c r="B48" s="10">
        <v>204568</v>
      </c>
      <c r="C48" s="9" t="s">
        <v>87</v>
      </c>
      <c r="D48" s="10">
        <v>115</v>
      </c>
      <c r="E48" s="10">
        <v>227</v>
      </c>
      <c r="F48" s="10">
        <v>0.92</v>
      </c>
      <c r="G48" s="10">
        <v>1.05</v>
      </c>
      <c r="H48" s="10" t="s">
        <v>19</v>
      </c>
      <c r="I48" s="10" t="s">
        <v>21</v>
      </c>
      <c r="J48" s="10">
        <v>0.98799999999999999</v>
      </c>
      <c r="K48" s="10">
        <v>0.90859999999999996</v>
      </c>
      <c r="L48" s="10" t="s">
        <v>96</v>
      </c>
      <c r="M48" s="48"/>
      <c r="N48" s="65" t="s">
        <v>106</v>
      </c>
    </row>
    <row r="49" spans="1:14" ht="30" x14ac:dyDescent="0.25">
      <c r="A49" s="14" t="s">
        <v>151</v>
      </c>
      <c r="B49" s="10">
        <v>204570</v>
      </c>
      <c r="C49" s="9" t="s">
        <v>24</v>
      </c>
      <c r="D49" s="10">
        <v>115</v>
      </c>
      <c r="E49" s="10">
        <v>227</v>
      </c>
      <c r="F49" s="10">
        <v>0.92</v>
      </c>
      <c r="G49" s="10">
        <v>1.05</v>
      </c>
      <c r="H49" s="10" t="s">
        <v>21</v>
      </c>
      <c r="I49" s="10" t="s">
        <v>19</v>
      </c>
      <c r="J49" s="10">
        <v>1.0036</v>
      </c>
      <c r="K49" s="10">
        <v>0.90869999999999995</v>
      </c>
      <c r="L49" s="10" t="s">
        <v>96</v>
      </c>
      <c r="M49" s="48"/>
      <c r="N49" s="65" t="s">
        <v>106</v>
      </c>
    </row>
    <row r="50" spans="1:14" ht="30" x14ac:dyDescent="0.25">
      <c r="A50" s="14" t="s">
        <v>152</v>
      </c>
      <c r="B50" s="10">
        <v>204570</v>
      </c>
      <c r="C50" s="9" t="s">
        <v>24</v>
      </c>
      <c r="D50" s="10">
        <v>115</v>
      </c>
      <c r="E50" s="10">
        <v>227</v>
      </c>
      <c r="F50" s="10">
        <v>0.92</v>
      </c>
      <c r="G50" s="10">
        <v>1.05</v>
      </c>
      <c r="H50" s="10" t="s">
        <v>19</v>
      </c>
      <c r="I50" s="10" t="s">
        <v>21</v>
      </c>
      <c r="J50" s="10">
        <v>0.99170000000000003</v>
      </c>
      <c r="K50" s="10">
        <v>0.90869999999999995</v>
      </c>
      <c r="L50" s="10" t="s">
        <v>96</v>
      </c>
      <c r="M50" s="48"/>
      <c r="N50" s="65" t="s">
        <v>106</v>
      </c>
    </row>
    <row r="51" spans="1:14" ht="30" x14ac:dyDescent="0.25">
      <c r="A51" s="14" t="s">
        <v>153</v>
      </c>
      <c r="B51" s="10">
        <v>204701</v>
      </c>
      <c r="C51" s="9" t="s">
        <v>25</v>
      </c>
      <c r="D51" s="10">
        <v>115</v>
      </c>
      <c r="E51" s="10">
        <v>227</v>
      </c>
      <c r="F51" s="10">
        <v>0.92</v>
      </c>
      <c r="G51" s="10">
        <v>1.05</v>
      </c>
      <c r="H51" s="10" t="s">
        <v>21</v>
      </c>
      <c r="I51" s="10" t="s">
        <v>19</v>
      </c>
      <c r="J51" s="10">
        <v>1.0033000000000001</v>
      </c>
      <c r="K51" s="10">
        <v>0.90880000000000005</v>
      </c>
      <c r="L51" s="10" t="s">
        <v>96</v>
      </c>
      <c r="M51" s="48"/>
      <c r="N51" s="65" t="s">
        <v>106</v>
      </c>
    </row>
    <row r="52" spans="1:14" ht="30" x14ac:dyDescent="0.25">
      <c r="A52" s="14" t="s">
        <v>154</v>
      </c>
      <c r="B52" s="10">
        <v>204701</v>
      </c>
      <c r="C52" s="9" t="s">
        <v>25</v>
      </c>
      <c r="D52" s="10">
        <v>115</v>
      </c>
      <c r="E52" s="10">
        <v>227</v>
      </c>
      <c r="F52" s="10">
        <v>0.92</v>
      </c>
      <c r="G52" s="10">
        <v>1.05</v>
      </c>
      <c r="H52" s="10" t="s">
        <v>19</v>
      </c>
      <c r="I52" s="10" t="s">
        <v>21</v>
      </c>
      <c r="J52" s="10">
        <v>0.99199999999999999</v>
      </c>
      <c r="K52" s="10">
        <v>0.90880000000000005</v>
      </c>
      <c r="L52" s="10" t="s">
        <v>96</v>
      </c>
      <c r="M52" s="48"/>
      <c r="N52" s="65" t="s">
        <v>106</v>
      </c>
    </row>
    <row r="53" spans="1:14" x14ac:dyDescent="0.25">
      <c r="A53" s="14" t="s">
        <v>155</v>
      </c>
      <c r="B53" s="10">
        <v>200672</v>
      </c>
      <c r="C53" s="35" t="s">
        <v>158</v>
      </c>
      <c r="D53" s="10">
        <v>115</v>
      </c>
      <c r="E53" s="10" t="s">
        <v>58</v>
      </c>
      <c r="F53" s="10">
        <v>0.92</v>
      </c>
      <c r="G53" s="10">
        <v>1.05</v>
      </c>
      <c r="H53" s="10" t="s">
        <v>159</v>
      </c>
      <c r="I53" s="10" t="s">
        <v>160</v>
      </c>
      <c r="J53" s="10">
        <v>0.99690000000000001</v>
      </c>
      <c r="K53" s="10">
        <v>0.89449999999999996</v>
      </c>
      <c r="L53" s="10" t="s">
        <v>199</v>
      </c>
      <c r="M53" s="48"/>
      <c r="N53" s="65"/>
    </row>
    <row r="54" spans="1:14" x14ac:dyDescent="0.25">
      <c r="A54" s="14" t="s">
        <v>156</v>
      </c>
      <c r="B54" s="10">
        <v>200671</v>
      </c>
      <c r="C54" s="35" t="s">
        <v>161</v>
      </c>
      <c r="D54" s="10">
        <v>115</v>
      </c>
      <c r="E54" s="10" t="s">
        <v>58</v>
      </c>
      <c r="F54" s="10">
        <v>0.92</v>
      </c>
      <c r="G54" s="10">
        <v>1.05</v>
      </c>
      <c r="H54" s="10" t="s">
        <v>159</v>
      </c>
      <c r="I54" s="10" t="s">
        <v>160</v>
      </c>
      <c r="J54" s="10">
        <v>0.99350000000000005</v>
      </c>
      <c r="K54" s="10">
        <v>0.89759999999999995</v>
      </c>
      <c r="L54" s="10" t="s">
        <v>199</v>
      </c>
      <c r="M54" s="48"/>
      <c r="N54" s="65"/>
    </row>
    <row r="55" spans="1:14" ht="15.75" thickBot="1" x14ac:dyDescent="0.3">
      <c r="A55" s="39" t="s">
        <v>157</v>
      </c>
      <c r="B55" s="19">
        <v>200670</v>
      </c>
      <c r="C55" s="40" t="s">
        <v>162</v>
      </c>
      <c r="D55" s="19">
        <v>115</v>
      </c>
      <c r="E55" s="19" t="s">
        <v>58</v>
      </c>
      <c r="F55" s="19">
        <v>0.92</v>
      </c>
      <c r="G55" s="19">
        <v>1.05</v>
      </c>
      <c r="H55" s="19" t="s">
        <v>159</v>
      </c>
      <c r="I55" s="19" t="s">
        <v>160</v>
      </c>
      <c r="J55" s="19">
        <v>0.99819999999999998</v>
      </c>
      <c r="K55" s="19">
        <v>0.91290000000000004</v>
      </c>
      <c r="L55" s="19" t="s">
        <v>199</v>
      </c>
      <c r="M55" s="50"/>
      <c r="N55" s="66"/>
    </row>
  </sheetData>
  <autoFilter ref="A5:N5"/>
  <mergeCells count="1"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="85" zoomScaleNormal="85" workbookViewId="0">
      <selection activeCell="N23" sqref="N23"/>
    </sheetView>
  </sheetViews>
  <sheetFormatPr defaultRowHeight="15" x14ac:dyDescent="0.25"/>
  <cols>
    <col min="1" max="1" width="9.140625" style="38"/>
    <col min="2" max="2" width="10.42578125" style="2" customWidth="1"/>
    <col min="3" max="3" width="14.5703125" bestFit="1" customWidth="1"/>
    <col min="4" max="5" width="9.140625" style="36"/>
    <col min="6" max="6" width="9.7109375" style="36" customWidth="1"/>
    <col min="7" max="7" width="34" style="36" customWidth="1"/>
    <col min="8" max="8" width="30.7109375" style="36" customWidth="1"/>
    <col min="9" max="11" width="10.7109375" style="37" customWidth="1"/>
    <col min="12" max="12" width="17.7109375" style="37" customWidth="1"/>
    <col min="13" max="13" width="17.7109375" style="38" customWidth="1"/>
    <col min="14" max="14" width="82" style="61" customWidth="1"/>
  </cols>
  <sheetData>
    <row r="1" spans="1:14" ht="15.75" thickBot="1" x14ac:dyDescent="0.3"/>
    <row r="2" spans="1:14" ht="21" customHeight="1" x14ac:dyDescent="0.3">
      <c r="A2" s="70" t="s">
        <v>163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45"/>
      <c r="N2" s="62"/>
    </row>
    <row r="3" spans="1:14" ht="15.75" thickBot="1" x14ac:dyDescent="0.3">
      <c r="A3" s="22"/>
      <c r="B3" s="41"/>
      <c r="C3" s="23"/>
      <c r="D3" s="41"/>
      <c r="E3" s="41"/>
      <c r="F3" s="41"/>
      <c r="G3" s="41"/>
      <c r="H3" s="41"/>
      <c r="I3" s="41"/>
      <c r="J3" s="41"/>
      <c r="K3" s="41"/>
      <c r="L3" s="41"/>
      <c r="M3" s="23"/>
      <c r="N3" s="63"/>
    </row>
    <row r="4" spans="1:14" ht="30.75" thickBot="1" x14ac:dyDescent="0.3">
      <c r="A4" s="54" t="s">
        <v>27</v>
      </c>
      <c r="B4" s="55" t="s">
        <v>1</v>
      </c>
      <c r="C4" s="56" t="s">
        <v>2</v>
      </c>
      <c r="D4" s="55" t="s">
        <v>3</v>
      </c>
      <c r="E4" s="55" t="s">
        <v>4</v>
      </c>
      <c r="F4" s="57" t="s">
        <v>7</v>
      </c>
      <c r="G4" s="58" t="s">
        <v>38</v>
      </c>
      <c r="H4" s="58" t="s">
        <v>39</v>
      </c>
      <c r="I4" s="58" t="s">
        <v>8</v>
      </c>
      <c r="J4" s="58" t="s">
        <v>9</v>
      </c>
      <c r="K4" s="59" t="s">
        <v>10</v>
      </c>
      <c r="L4" s="60" t="s">
        <v>94</v>
      </c>
      <c r="M4" s="52" t="s">
        <v>200</v>
      </c>
      <c r="N4" s="64" t="s">
        <v>0</v>
      </c>
    </row>
    <row r="5" spans="1:14" x14ac:dyDescent="0.25">
      <c r="A5" s="14" t="s">
        <v>202</v>
      </c>
      <c r="B5" s="10">
        <v>200504</v>
      </c>
      <c r="C5" s="9" t="s">
        <v>12</v>
      </c>
      <c r="D5" s="10">
        <v>115</v>
      </c>
      <c r="E5" s="10">
        <v>226</v>
      </c>
      <c r="F5" s="10">
        <v>10</v>
      </c>
      <c r="G5" s="10" t="s">
        <v>11</v>
      </c>
      <c r="H5" s="10" t="s">
        <v>13</v>
      </c>
      <c r="I5" s="10">
        <v>0.9899</v>
      </c>
      <c r="J5" s="10">
        <v>0.86060000000000003</v>
      </c>
      <c r="K5" s="10">
        <v>12.173999999999999</v>
      </c>
      <c r="L5" s="10" t="s">
        <v>199</v>
      </c>
      <c r="M5" s="51"/>
      <c r="N5" s="65"/>
    </row>
    <row r="6" spans="1:14" x14ac:dyDescent="0.25">
      <c r="A6" s="14" t="s">
        <v>203</v>
      </c>
      <c r="B6" s="10">
        <v>200504</v>
      </c>
      <c r="C6" s="9" t="s">
        <v>12</v>
      </c>
      <c r="D6" s="10">
        <v>115</v>
      </c>
      <c r="E6" s="10">
        <v>226</v>
      </c>
      <c r="F6" s="10">
        <v>10</v>
      </c>
      <c r="G6" s="10" t="s">
        <v>13</v>
      </c>
      <c r="H6" s="10" t="s">
        <v>11</v>
      </c>
      <c r="I6" s="10">
        <v>0.98119999999999996</v>
      </c>
      <c r="J6" s="10">
        <v>0.85909999999999997</v>
      </c>
      <c r="K6" s="10">
        <v>13.092000000000001</v>
      </c>
      <c r="L6" s="10" t="s">
        <v>199</v>
      </c>
      <c r="M6" s="49"/>
      <c r="N6" s="65"/>
    </row>
    <row r="7" spans="1:14" x14ac:dyDescent="0.25">
      <c r="A7" s="14" t="s">
        <v>204</v>
      </c>
      <c r="B7" s="10">
        <v>204520</v>
      </c>
      <c r="C7" s="9" t="s">
        <v>14</v>
      </c>
      <c r="D7" s="10">
        <v>115</v>
      </c>
      <c r="E7" s="10">
        <v>227</v>
      </c>
      <c r="F7" s="10">
        <v>10</v>
      </c>
      <c r="G7" s="10" t="s">
        <v>11</v>
      </c>
      <c r="H7" s="10" t="s">
        <v>13</v>
      </c>
      <c r="I7" s="10">
        <v>1.0130999999999999</v>
      </c>
      <c r="J7" s="10">
        <v>0.79800000000000004</v>
      </c>
      <c r="K7" s="10">
        <v>20.763999999999999</v>
      </c>
      <c r="L7" s="10" t="s">
        <v>199</v>
      </c>
      <c r="M7" s="49"/>
      <c r="N7" s="65"/>
    </row>
    <row r="8" spans="1:14" x14ac:dyDescent="0.25">
      <c r="A8" s="14" t="s">
        <v>205</v>
      </c>
      <c r="B8" s="10">
        <v>204520</v>
      </c>
      <c r="C8" s="9" t="s">
        <v>14</v>
      </c>
      <c r="D8" s="10">
        <v>115</v>
      </c>
      <c r="E8" s="10">
        <v>227</v>
      </c>
      <c r="F8" s="10">
        <v>10</v>
      </c>
      <c r="G8" s="10" t="s">
        <v>13</v>
      </c>
      <c r="H8" s="10" t="s">
        <v>11</v>
      </c>
      <c r="I8" s="10">
        <v>1.0035000000000001</v>
      </c>
      <c r="J8" s="10">
        <v>0.79620000000000002</v>
      </c>
      <c r="K8" s="10">
        <v>21.8</v>
      </c>
      <c r="L8" s="10" t="s">
        <v>199</v>
      </c>
      <c r="M8" s="49"/>
      <c r="N8" s="65"/>
    </row>
    <row r="9" spans="1:14" x14ac:dyDescent="0.25">
      <c r="A9" s="14" t="s">
        <v>172</v>
      </c>
      <c r="B9" s="10">
        <v>204526</v>
      </c>
      <c r="C9" s="9" t="s">
        <v>15</v>
      </c>
      <c r="D9" s="10">
        <v>115</v>
      </c>
      <c r="E9" s="10">
        <v>227</v>
      </c>
      <c r="F9" s="10">
        <v>10</v>
      </c>
      <c r="G9" s="10" t="s">
        <v>11</v>
      </c>
      <c r="H9" s="10" t="s">
        <v>13</v>
      </c>
      <c r="I9" s="10">
        <v>1.0096000000000001</v>
      </c>
      <c r="J9" s="10">
        <v>0.79500000000000004</v>
      </c>
      <c r="K9" s="10">
        <v>20.588999999999999</v>
      </c>
      <c r="L9" s="10" t="s">
        <v>199</v>
      </c>
      <c r="M9" s="49"/>
      <c r="N9" s="65"/>
    </row>
    <row r="10" spans="1:14" x14ac:dyDescent="0.25">
      <c r="A10" s="14" t="s">
        <v>173</v>
      </c>
      <c r="B10" s="10">
        <v>204526</v>
      </c>
      <c r="C10" s="9" t="s">
        <v>15</v>
      </c>
      <c r="D10" s="10">
        <v>115</v>
      </c>
      <c r="E10" s="10">
        <v>227</v>
      </c>
      <c r="F10" s="10">
        <v>10</v>
      </c>
      <c r="G10" s="10" t="s">
        <v>13</v>
      </c>
      <c r="H10" s="10" t="s">
        <v>11</v>
      </c>
      <c r="I10" s="10">
        <v>0.999</v>
      </c>
      <c r="J10" s="10">
        <v>0.79310000000000003</v>
      </c>
      <c r="K10" s="10">
        <v>21.824000000000002</v>
      </c>
      <c r="L10" s="10" t="s">
        <v>199</v>
      </c>
      <c r="M10" s="49"/>
      <c r="N10" s="65"/>
    </row>
    <row r="11" spans="1:14" x14ac:dyDescent="0.25">
      <c r="A11" s="14" t="s">
        <v>174</v>
      </c>
      <c r="B11" s="10">
        <v>204528</v>
      </c>
      <c r="C11" s="9" t="s">
        <v>16</v>
      </c>
      <c r="D11" s="10">
        <v>115</v>
      </c>
      <c r="E11" s="10">
        <v>227</v>
      </c>
      <c r="F11" s="10">
        <v>10</v>
      </c>
      <c r="G11" s="10" t="s">
        <v>11</v>
      </c>
      <c r="H11" s="10" t="s">
        <v>13</v>
      </c>
      <c r="I11" s="10">
        <v>1.0144</v>
      </c>
      <c r="J11" s="10">
        <v>0.80569999999999997</v>
      </c>
      <c r="K11" s="10">
        <v>19.704999999999998</v>
      </c>
      <c r="L11" s="10" t="s">
        <v>199</v>
      </c>
      <c r="M11" s="49"/>
      <c r="N11" s="65"/>
    </row>
    <row r="12" spans="1:14" x14ac:dyDescent="0.25">
      <c r="A12" s="14" t="s">
        <v>175</v>
      </c>
      <c r="B12" s="10">
        <v>204528</v>
      </c>
      <c r="C12" s="9" t="s">
        <v>16</v>
      </c>
      <c r="D12" s="10">
        <v>115</v>
      </c>
      <c r="E12" s="10">
        <v>227</v>
      </c>
      <c r="F12" s="10">
        <v>10</v>
      </c>
      <c r="G12" s="10" t="s">
        <v>13</v>
      </c>
      <c r="H12" s="10" t="s">
        <v>11</v>
      </c>
      <c r="I12" s="10">
        <v>1.0006999999999999</v>
      </c>
      <c r="J12" s="10">
        <v>0.80389999999999995</v>
      </c>
      <c r="K12" s="10">
        <v>21.126000000000001</v>
      </c>
      <c r="L12" s="10" t="s">
        <v>199</v>
      </c>
      <c r="M12" s="49"/>
      <c r="N12" s="65"/>
    </row>
    <row r="13" spans="1:14" x14ac:dyDescent="0.25">
      <c r="A13" s="14" t="s">
        <v>176</v>
      </c>
      <c r="B13" s="10">
        <v>204546</v>
      </c>
      <c r="C13" s="9" t="s">
        <v>17</v>
      </c>
      <c r="D13" s="10">
        <v>115</v>
      </c>
      <c r="E13" s="10">
        <v>227</v>
      </c>
      <c r="F13" s="10">
        <v>10</v>
      </c>
      <c r="G13" s="10" t="s">
        <v>11</v>
      </c>
      <c r="H13" s="10" t="s">
        <v>13</v>
      </c>
      <c r="I13" s="10">
        <v>1.0174000000000001</v>
      </c>
      <c r="J13" s="10">
        <v>0.80389999999999995</v>
      </c>
      <c r="K13" s="10">
        <v>20.631</v>
      </c>
      <c r="L13" s="10" t="s">
        <v>199</v>
      </c>
      <c r="M13" s="49"/>
      <c r="N13" s="65"/>
    </row>
    <row r="14" spans="1:14" x14ac:dyDescent="0.25">
      <c r="A14" s="14" t="s">
        <v>177</v>
      </c>
      <c r="B14" s="10">
        <v>204546</v>
      </c>
      <c r="C14" s="9" t="s">
        <v>17</v>
      </c>
      <c r="D14" s="10">
        <v>115</v>
      </c>
      <c r="E14" s="10">
        <v>227</v>
      </c>
      <c r="F14" s="10">
        <v>10</v>
      </c>
      <c r="G14" s="10" t="s">
        <v>13</v>
      </c>
      <c r="H14" s="10" t="s">
        <v>11</v>
      </c>
      <c r="I14" s="10">
        <v>1.0076000000000001</v>
      </c>
      <c r="J14" s="10">
        <v>0.80210000000000004</v>
      </c>
      <c r="K14" s="10">
        <v>21.530999999999999</v>
      </c>
      <c r="L14" s="10" t="s">
        <v>199</v>
      </c>
      <c r="M14" s="49"/>
      <c r="N14" s="65"/>
    </row>
    <row r="15" spans="1:14" x14ac:dyDescent="0.25">
      <c r="A15" s="14" t="s">
        <v>178</v>
      </c>
      <c r="B15" s="10">
        <v>204552</v>
      </c>
      <c r="C15" s="9" t="s">
        <v>18</v>
      </c>
      <c r="D15" s="10">
        <v>115</v>
      </c>
      <c r="E15" s="10">
        <v>227</v>
      </c>
      <c r="F15" s="10">
        <v>10</v>
      </c>
      <c r="G15" s="10" t="s">
        <v>11</v>
      </c>
      <c r="H15" s="10" t="s">
        <v>13</v>
      </c>
      <c r="I15" s="10">
        <v>1.0166999999999999</v>
      </c>
      <c r="J15" s="10">
        <v>0.80300000000000005</v>
      </c>
      <c r="K15" s="10">
        <v>20.652000000000001</v>
      </c>
      <c r="L15" s="10" t="s">
        <v>199</v>
      </c>
      <c r="M15" s="49"/>
      <c r="N15" s="65"/>
    </row>
    <row r="16" spans="1:14" x14ac:dyDescent="0.25">
      <c r="A16" s="14" t="s">
        <v>179</v>
      </c>
      <c r="B16" s="10">
        <v>204552</v>
      </c>
      <c r="C16" s="9" t="s">
        <v>18</v>
      </c>
      <c r="D16" s="10">
        <v>115</v>
      </c>
      <c r="E16" s="10">
        <v>227</v>
      </c>
      <c r="F16" s="10">
        <v>10</v>
      </c>
      <c r="G16" s="10" t="s">
        <v>13</v>
      </c>
      <c r="H16" s="10" t="s">
        <v>11</v>
      </c>
      <c r="I16" s="10">
        <v>1.0068999999999999</v>
      </c>
      <c r="J16" s="10">
        <v>0.80110000000000003</v>
      </c>
      <c r="K16" s="10">
        <v>21.562000000000001</v>
      </c>
      <c r="L16" s="10" t="s">
        <v>199</v>
      </c>
      <c r="M16" s="49"/>
      <c r="N16" s="65"/>
    </row>
    <row r="17" spans="1:14" ht="30" x14ac:dyDescent="0.25">
      <c r="A17" s="14" t="s">
        <v>180</v>
      </c>
      <c r="B17" s="10">
        <v>204687</v>
      </c>
      <c r="C17" s="9" t="s">
        <v>20</v>
      </c>
      <c r="D17" s="10">
        <v>115</v>
      </c>
      <c r="E17" s="10">
        <v>227</v>
      </c>
      <c r="F17" s="10">
        <v>10</v>
      </c>
      <c r="G17" s="10" t="s">
        <v>19</v>
      </c>
      <c r="H17" s="10" t="s">
        <v>21</v>
      </c>
      <c r="I17" s="10">
        <v>0.98880000000000001</v>
      </c>
      <c r="J17" s="10">
        <v>0.89980000000000004</v>
      </c>
      <c r="K17" s="10">
        <v>10.278</v>
      </c>
      <c r="L17" s="10" t="s">
        <v>96</v>
      </c>
      <c r="M17" s="49"/>
      <c r="N17" s="65" t="s">
        <v>206</v>
      </c>
    </row>
    <row r="18" spans="1:14" ht="30" x14ac:dyDescent="0.25">
      <c r="A18" s="14" t="s">
        <v>181</v>
      </c>
      <c r="B18" s="10">
        <v>204681</v>
      </c>
      <c r="C18" s="9" t="s">
        <v>22</v>
      </c>
      <c r="D18" s="10">
        <v>115</v>
      </c>
      <c r="E18" s="10">
        <v>227</v>
      </c>
      <c r="F18" s="10">
        <v>10</v>
      </c>
      <c r="G18" s="10" t="s">
        <v>19</v>
      </c>
      <c r="H18" s="10" t="s">
        <v>21</v>
      </c>
      <c r="I18" s="10">
        <v>0.98960000000000004</v>
      </c>
      <c r="J18" s="10">
        <v>0.89990000000000003</v>
      </c>
      <c r="K18" s="10">
        <v>10.298</v>
      </c>
      <c r="L18" s="10" t="s">
        <v>96</v>
      </c>
      <c r="M18" s="49"/>
      <c r="N18" s="65" t="s">
        <v>206</v>
      </c>
    </row>
    <row r="19" spans="1:14" x14ac:dyDescent="0.25">
      <c r="A19" s="14" t="s">
        <v>182</v>
      </c>
      <c r="B19" s="10">
        <v>204556</v>
      </c>
      <c r="C19" s="9" t="s">
        <v>23</v>
      </c>
      <c r="D19" s="10">
        <v>115</v>
      </c>
      <c r="E19" s="10">
        <v>227</v>
      </c>
      <c r="F19" s="10">
        <v>10</v>
      </c>
      <c r="G19" s="10" t="s">
        <v>11</v>
      </c>
      <c r="H19" s="10" t="s">
        <v>13</v>
      </c>
      <c r="I19" s="10">
        <v>1.0126999999999999</v>
      </c>
      <c r="J19" s="10">
        <v>0.79730000000000001</v>
      </c>
      <c r="K19" s="10">
        <v>20.785</v>
      </c>
      <c r="L19" s="10" t="s">
        <v>199</v>
      </c>
      <c r="M19" s="49"/>
      <c r="N19" s="65"/>
    </row>
    <row r="20" spans="1:14" x14ac:dyDescent="0.25">
      <c r="A20" s="14" t="s">
        <v>183</v>
      </c>
      <c r="B20" s="10">
        <v>204556</v>
      </c>
      <c r="C20" s="9" t="s">
        <v>23</v>
      </c>
      <c r="D20" s="10">
        <v>115</v>
      </c>
      <c r="E20" s="10">
        <v>227</v>
      </c>
      <c r="F20" s="10">
        <v>10</v>
      </c>
      <c r="G20" s="10" t="s">
        <v>13</v>
      </c>
      <c r="H20" s="10" t="s">
        <v>11</v>
      </c>
      <c r="I20" s="10">
        <v>1.0035000000000001</v>
      </c>
      <c r="J20" s="10">
        <v>0.79549999999999998</v>
      </c>
      <c r="K20" s="10">
        <v>21.952000000000002</v>
      </c>
      <c r="L20" s="10" t="s">
        <v>199</v>
      </c>
      <c r="M20" s="49"/>
      <c r="N20" s="65"/>
    </row>
    <row r="21" spans="1:14" ht="30" x14ac:dyDescent="0.25">
      <c r="A21" s="14" t="s">
        <v>184</v>
      </c>
      <c r="B21" s="10">
        <v>204570</v>
      </c>
      <c r="C21" s="9" t="s">
        <v>24</v>
      </c>
      <c r="D21" s="10">
        <v>115</v>
      </c>
      <c r="E21" s="10">
        <v>227</v>
      </c>
      <c r="F21" s="10">
        <v>10</v>
      </c>
      <c r="G21" s="10" t="s">
        <v>19</v>
      </c>
      <c r="H21" s="10" t="s">
        <v>21</v>
      </c>
      <c r="I21" s="10">
        <v>0.98970000000000002</v>
      </c>
      <c r="J21" s="10">
        <v>0.89970000000000006</v>
      </c>
      <c r="K21" s="10">
        <v>10.384</v>
      </c>
      <c r="L21" s="10" t="s">
        <v>96</v>
      </c>
      <c r="M21" s="49"/>
      <c r="N21" s="65" t="s">
        <v>206</v>
      </c>
    </row>
    <row r="22" spans="1:14" ht="30" x14ac:dyDescent="0.25">
      <c r="A22" s="14" t="s">
        <v>185</v>
      </c>
      <c r="B22" s="10">
        <v>204701</v>
      </c>
      <c r="C22" s="9" t="s">
        <v>25</v>
      </c>
      <c r="D22" s="10">
        <v>115</v>
      </c>
      <c r="E22" s="10">
        <v>227</v>
      </c>
      <c r="F22" s="10">
        <v>10</v>
      </c>
      <c r="G22" s="10" t="s">
        <v>19</v>
      </c>
      <c r="H22" s="10" t="s">
        <v>21</v>
      </c>
      <c r="I22" s="10">
        <v>0.99</v>
      </c>
      <c r="J22" s="10">
        <v>0.89970000000000006</v>
      </c>
      <c r="K22" s="10">
        <v>10.359</v>
      </c>
      <c r="L22" s="10" t="s">
        <v>96</v>
      </c>
      <c r="M22" s="49"/>
      <c r="N22" s="65" t="s">
        <v>206</v>
      </c>
    </row>
    <row r="23" spans="1:14" x14ac:dyDescent="0.25">
      <c r="A23" s="14" t="s">
        <v>186</v>
      </c>
      <c r="B23" s="10">
        <v>200672</v>
      </c>
      <c r="C23" s="35" t="s">
        <v>158</v>
      </c>
      <c r="D23" s="10">
        <v>115</v>
      </c>
      <c r="E23" s="10" t="s">
        <v>58</v>
      </c>
      <c r="F23" s="10">
        <v>10</v>
      </c>
      <c r="G23" s="10" t="s">
        <v>159</v>
      </c>
      <c r="H23" s="10" t="s">
        <v>160</v>
      </c>
      <c r="I23" s="10">
        <v>0.99690000000000001</v>
      </c>
      <c r="J23" s="10">
        <v>0.75380000000000003</v>
      </c>
      <c r="K23" s="10">
        <v>24.31</v>
      </c>
      <c r="L23" s="10" t="s">
        <v>199</v>
      </c>
      <c r="M23" s="49"/>
      <c r="N23" s="65"/>
    </row>
    <row r="24" spans="1:14" x14ac:dyDescent="0.25">
      <c r="A24" s="14" t="s">
        <v>187</v>
      </c>
      <c r="B24" s="10">
        <v>200671</v>
      </c>
      <c r="C24" s="35" t="s">
        <v>161</v>
      </c>
      <c r="D24" s="10">
        <v>115</v>
      </c>
      <c r="E24" s="10" t="s">
        <v>58</v>
      </c>
      <c r="F24" s="10">
        <v>10</v>
      </c>
      <c r="G24" s="10" t="s">
        <v>159</v>
      </c>
      <c r="H24" s="10" t="s">
        <v>160</v>
      </c>
      <c r="I24" s="10">
        <v>0.99350000000000005</v>
      </c>
      <c r="J24" s="10">
        <v>0.75760000000000005</v>
      </c>
      <c r="K24" s="10">
        <v>23.59</v>
      </c>
      <c r="L24" s="10" t="s">
        <v>199</v>
      </c>
      <c r="M24" s="49"/>
      <c r="N24" s="65"/>
    </row>
    <row r="25" spans="1:14" x14ac:dyDescent="0.25">
      <c r="A25" s="14" t="s">
        <v>188</v>
      </c>
      <c r="B25" s="10">
        <v>200670</v>
      </c>
      <c r="C25" s="35" t="s">
        <v>162</v>
      </c>
      <c r="D25" s="10">
        <v>115</v>
      </c>
      <c r="E25" s="10" t="s">
        <v>58</v>
      </c>
      <c r="F25" s="10">
        <v>10</v>
      </c>
      <c r="G25" s="10" t="s">
        <v>159</v>
      </c>
      <c r="H25" s="10" t="s">
        <v>160</v>
      </c>
      <c r="I25" s="10">
        <v>0.99819999999999998</v>
      </c>
      <c r="J25" s="10">
        <v>0.7772</v>
      </c>
      <c r="K25" s="10">
        <v>22.1</v>
      </c>
      <c r="L25" s="10" t="s">
        <v>199</v>
      </c>
      <c r="M25" s="49"/>
      <c r="N25" s="65"/>
    </row>
    <row r="26" spans="1:14" x14ac:dyDescent="0.25">
      <c r="A26" s="14" t="s">
        <v>189</v>
      </c>
      <c r="B26" s="10">
        <v>203348</v>
      </c>
      <c r="C26" s="35" t="s">
        <v>164</v>
      </c>
      <c r="D26" s="10">
        <v>115</v>
      </c>
      <c r="E26" s="10" t="s">
        <v>58</v>
      </c>
      <c r="F26" s="10">
        <v>10</v>
      </c>
      <c r="G26" s="10" t="s">
        <v>159</v>
      </c>
      <c r="H26" s="10" t="s">
        <v>160</v>
      </c>
      <c r="I26" s="10">
        <v>1.0016</v>
      </c>
      <c r="J26" s="10">
        <v>0.78949999999999998</v>
      </c>
      <c r="K26" s="10">
        <v>21.21</v>
      </c>
      <c r="L26" s="10" t="s">
        <v>199</v>
      </c>
      <c r="M26" s="49"/>
      <c r="N26" s="65"/>
    </row>
    <row r="27" spans="1:14" x14ac:dyDescent="0.25">
      <c r="A27" s="14" t="s">
        <v>190</v>
      </c>
      <c r="B27" s="10">
        <v>200669</v>
      </c>
      <c r="C27" s="35" t="s">
        <v>165</v>
      </c>
      <c r="D27" s="10">
        <v>115</v>
      </c>
      <c r="E27" s="10" t="s">
        <v>58</v>
      </c>
      <c r="F27" s="10">
        <v>10</v>
      </c>
      <c r="G27" s="10" t="s">
        <v>159</v>
      </c>
      <c r="H27" s="10" t="s">
        <v>160</v>
      </c>
      <c r="I27" s="10">
        <v>1.0028999999999999</v>
      </c>
      <c r="J27" s="10">
        <v>0.79700000000000004</v>
      </c>
      <c r="K27" s="10">
        <v>20.59</v>
      </c>
      <c r="L27" s="10" t="s">
        <v>199</v>
      </c>
      <c r="M27" s="49"/>
      <c r="N27" s="65"/>
    </row>
    <row r="28" spans="1:14" x14ac:dyDescent="0.25">
      <c r="A28" s="14" t="s">
        <v>191</v>
      </c>
      <c r="B28" s="10">
        <v>200671</v>
      </c>
      <c r="C28" s="35" t="s">
        <v>161</v>
      </c>
      <c r="D28" s="10">
        <v>115</v>
      </c>
      <c r="E28" s="10" t="s">
        <v>58</v>
      </c>
      <c r="F28" s="10">
        <v>10</v>
      </c>
      <c r="G28" s="10" t="s">
        <v>159</v>
      </c>
      <c r="H28" s="10" t="s">
        <v>166</v>
      </c>
      <c r="I28" s="10">
        <v>0.99350000000000005</v>
      </c>
      <c r="J28" s="10">
        <v>0.81399999999999995</v>
      </c>
      <c r="K28" s="10">
        <v>17.95</v>
      </c>
      <c r="L28" s="10" t="s">
        <v>199</v>
      </c>
      <c r="M28" s="49"/>
      <c r="N28" s="65"/>
    </row>
    <row r="29" spans="1:14" x14ac:dyDescent="0.25">
      <c r="A29" s="14" t="s">
        <v>192</v>
      </c>
      <c r="B29" s="10">
        <v>200923</v>
      </c>
      <c r="C29" s="35" t="s">
        <v>167</v>
      </c>
      <c r="D29" s="10">
        <v>115</v>
      </c>
      <c r="E29" s="10" t="s">
        <v>58</v>
      </c>
      <c r="F29" s="10">
        <v>10</v>
      </c>
      <c r="G29" s="10" t="s">
        <v>159</v>
      </c>
      <c r="H29" s="10" t="s">
        <v>160</v>
      </c>
      <c r="I29" s="10">
        <v>1.0086999999999999</v>
      </c>
      <c r="J29" s="10">
        <v>0.82</v>
      </c>
      <c r="K29" s="10">
        <v>18.87</v>
      </c>
      <c r="L29" s="10" t="s">
        <v>199</v>
      </c>
      <c r="M29" s="49"/>
      <c r="N29" s="65"/>
    </row>
    <row r="30" spans="1:14" x14ac:dyDescent="0.25">
      <c r="A30" s="14" t="s">
        <v>193</v>
      </c>
      <c r="B30" s="10">
        <v>235234</v>
      </c>
      <c r="C30" s="35" t="s">
        <v>168</v>
      </c>
      <c r="D30" s="10">
        <v>115</v>
      </c>
      <c r="E30" s="10" t="s">
        <v>59</v>
      </c>
      <c r="F30" s="10">
        <v>10</v>
      </c>
      <c r="G30" s="10" t="s">
        <v>159</v>
      </c>
      <c r="H30" s="10" t="s">
        <v>160</v>
      </c>
      <c r="I30" s="10">
        <v>1.0101</v>
      </c>
      <c r="J30" s="10">
        <v>0.82499999999999996</v>
      </c>
      <c r="K30" s="10">
        <v>18.510000000000002</v>
      </c>
      <c r="L30" s="10" t="s">
        <v>199</v>
      </c>
      <c r="M30" s="49"/>
      <c r="N30" s="65"/>
    </row>
    <row r="31" spans="1:14" x14ac:dyDescent="0.25">
      <c r="A31" s="14" t="s">
        <v>194</v>
      </c>
      <c r="B31" s="10">
        <v>200663</v>
      </c>
      <c r="C31" s="35" t="s">
        <v>169</v>
      </c>
      <c r="D31" s="10">
        <v>115</v>
      </c>
      <c r="E31" s="10" t="s">
        <v>58</v>
      </c>
      <c r="F31" s="10">
        <v>10</v>
      </c>
      <c r="G31" s="10" t="s">
        <v>159</v>
      </c>
      <c r="H31" s="10" t="s">
        <v>160</v>
      </c>
      <c r="I31" s="10">
        <v>1.0115000000000001</v>
      </c>
      <c r="J31" s="10">
        <v>0.85740000000000005</v>
      </c>
      <c r="K31" s="10">
        <v>15.41</v>
      </c>
      <c r="L31" s="10" t="s">
        <v>199</v>
      </c>
      <c r="M31" s="49"/>
      <c r="N31" s="65"/>
    </row>
    <row r="32" spans="1:14" x14ac:dyDescent="0.25">
      <c r="A32" s="14" t="s">
        <v>195</v>
      </c>
      <c r="B32" s="10">
        <v>200944</v>
      </c>
      <c r="C32" s="35" t="s">
        <v>170</v>
      </c>
      <c r="D32" s="10">
        <v>115</v>
      </c>
      <c r="E32" s="10" t="s">
        <v>58</v>
      </c>
      <c r="F32" s="10">
        <v>10</v>
      </c>
      <c r="G32" s="10" t="s">
        <v>159</v>
      </c>
      <c r="H32" s="10" t="s">
        <v>160</v>
      </c>
      <c r="I32" s="10">
        <v>1.0124</v>
      </c>
      <c r="J32" s="10">
        <v>0.871</v>
      </c>
      <c r="K32" s="10">
        <v>14.14</v>
      </c>
      <c r="L32" s="10" t="s">
        <v>199</v>
      </c>
      <c r="M32" s="49"/>
      <c r="N32" s="65"/>
    </row>
    <row r="33" spans="1:14" ht="15.75" thickBot="1" x14ac:dyDescent="0.3">
      <c r="A33" s="14" t="s">
        <v>196</v>
      </c>
      <c r="B33" s="19">
        <v>200668</v>
      </c>
      <c r="C33" s="40" t="s">
        <v>171</v>
      </c>
      <c r="D33" s="19">
        <v>115</v>
      </c>
      <c r="E33" s="19" t="s">
        <v>58</v>
      </c>
      <c r="F33" s="19">
        <v>10</v>
      </c>
      <c r="G33" s="19" t="s">
        <v>159</v>
      </c>
      <c r="H33" s="19" t="s">
        <v>160</v>
      </c>
      <c r="I33" s="19">
        <v>1.0127999999999999</v>
      </c>
      <c r="J33" s="19">
        <v>0.87749999999999995</v>
      </c>
      <c r="K33" s="19">
        <v>13.53</v>
      </c>
      <c r="L33" s="19" t="s">
        <v>199</v>
      </c>
      <c r="M33" s="53"/>
      <c r="N33" s="66"/>
    </row>
    <row r="34" spans="1:14" x14ac:dyDescent="0.25">
      <c r="H34" s="37"/>
      <c r="K34" s="36"/>
    </row>
  </sheetData>
  <mergeCells count="1">
    <mergeCell ref="A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85" zoomScaleNormal="85" workbookViewId="0">
      <selection activeCell="G21" sqref="G21"/>
    </sheetView>
  </sheetViews>
  <sheetFormatPr defaultRowHeight="15" x14ac:dyDescent="0.25"/>
  <cols>
    <col min="1" max="1" width="15.5703125" customWidth="1"/>
    <col min="2" max="2" width="35.5703125" customWidth="1"/>
    <col min="3" max="3" width="28.42578125" customWidth="1"/>
    <col min="4" max="4" width="18.28515625" bestFit="1" customWidth="1"/>
    <col min="5" max="5" width="15" customWidth="1"/>
    <col min="6" max="6" width="15" style="38" customWidth="1"/>
    <col min="7" max="7" width="42" customWidth="1"/>
  </cols>
  <sheetData>
    <row r="1" spans="1:7" ht="15.75" thickBot="1" x14ac:dyDescent="0.3"/>
    <row r="2" spans="1:7" ht="31.5" customHeight="1" thickBot="1" x14ac:dyDescent="0.3">
      <c r="A2" s="92" t="s">
        <v>102</v>
      </c>
      <c r="B2" s="93"/>
      <c r="C2" s="93"/>
      <c r="D2" s="93"/>
      <c r="E2" s="93"/>
      <c r="F2" s="93"/>
      <c r="G2" s="94"/>
    </row>
    <row r="3" spans="1:7" ht="30" x14ac:dyDescent="0.25">
      <c r="A3" s="87" t="s">
        <v>27</v>
      </c>
      <c r="B3" s="88" t="s">
        <v>67</v>
      </c>
      <c r="C3" s="88" t="s">
        <v>68</v>
      </c>
      <c r="D3" s="88" t="s">
        <v>69</v>
      </c>
      <c r="E3" s="89" t="s">
        <v>94</v>
      </c>
      <c r="F3" s="90" t="s">
        <v>200</v>
      </c>
      <c r="G3" s="91" t="s">
        <v>0</v>
      </c>
    </row>
    <row r="4" spans="1:7" x14ac:dyDescent="0.25">
      <c r="A4" s="17" t="s">
        <v>103</v>
      </c>
      <c r="B4" s="10" t="s">
        <v>70</v>
      </c>
      <c r="C4" s="10" t="s">
        <v>71</v>
      </c>
      <c r="D4" s="13">
        <v>307.02999999999997</v>
      </c>
      <c r="E4" s="10" t="s">
        <v>199</v>
      </c>
      <c r="F4" s="48"/>
      <c r="G4" s="4"/>
    </row>
    <row r="5" spans="1:7" ht="15.75" thickBot="1" x14ac:dyDescent="0.3">
      <c r="A5" s="18" t="s">
        <v>104</v>
      </c>
      <c r="B5" s="19" t="s">
        <v>71</v>
      </c>
      <c r="C5" s="19" t="s">
        <v>70</v>
      </c>
      <c r="D5" s="20">
        <v>307.02999999999997</v>
      </c>
      <c r="E5" s="19" t="s">
        <v>199</v>
      </c>
      <c r="F5" s="50"/>
      <c r="G5" s="21"/>
    </row>
    <row r="7" spans="1:7" ht="15.75" thickBot="1" x14ac:dyDescent="0.3">
      <c r="A7" s="73"/>
      <c r="B7" s="73"/>
      <c r="C7" s="73"/>
      <c r="D7" s="73"/>
    </row>
    <row r="8" spans="1:7" ht="16.5" thickBot="1" x14ac:dyDescent="0.35">
      <c r="A8" s="84" t="s">
        <v>207</v>
      </c>
      <c r="B8" s="85" t="s">
        <v>2</v>
      </c>
      <c r="C8" s="85" t="s">
        <v>208</v>
      </c>
      <c r="D8" s="86" t="s">
        <v>209</v>
      </c>
    </row>
    <row r="9" spans="1:7" x14ac:dyDescent="0.25">
      <c r="A9" s="81">
        <v>314186</v>
      </c>
      <c r="B9" s="82" t="s">
        <v>210</v>
      </c>
      <c r="C9" s="82">
        <v>1</v>
      </c>
      <c r="D9" s="83">
        <v>14.8</v>
      </c>
    </row>
    <row r="10" spans="1:7" x14ac:dyDescent="0.25">
      <c r="A10" s="77">
        <v>314105</v>
      </c>
      <c r="B10" s="72" t="s">
        <v>211</v>
      </c>
      <c r="C10" s="72">
        <v>1</v>
      </c>
      <c r="D10" s="78">
        <v>28.3</v>
      </c>
    </row>
    <row r="11" spans="1:7" x14ac:dyDescent="0.25">
      <c r="A11" s="77">
        <v>314140</v>
      </c>
      <c r="B11" s="72" t="s">
        <v>212</v>
      </c>
      <c r="C11" s="72">
        <v>1</v>
      </c>
      <c r="D11" s="78">
        <v>53.2</v>
      </c>
    </row>
    <row r="12" spans="1:7" x14ac:dyDescent="0.25">
      <c r="A12" s="77">
        <v>314142</v>
      </c>
      <c r="B12" s="72" t="s">
        <v>213</v>
      </c>
      <c r="C12" s="72">
        <v>1</v>
      </c>
      <c r="D12" s="78">
        <v>69.3</v>
      </c>
    </row>
    <row r="13" spans="1:7" x14ac:dyDescent="0.25">
      <c r="A13" s="77">
        <v>314142</v>
      </c>
      <c r="B13" s="72" t="s">
        <v>213</v>
      </c>
      <c r="C13" s="72">
        <v>2</v>
      </c>
      <c r="D13" s="78">
        <v>58.2</v>
      </c>
    </row>
    <row r="14" spans="1:7" x14ac:dyDescent="0.25">
      <c r="A14" s="77">
        <v>314142</v>
      </c>
      <c r="B14" s="72" t="s">
        <v>213</v>
      </c>
      <c r="C14" s="72" t="s">
        <v>214</v>
      </c>
      <c r="D14" s="78">
        <v>-0.86799999999999999</v>
      </c>
    </row>
    <row r="15" spans="1:7" x14ac:dyDescent="0.25">
      <c r="A15" s="77">
        <v>314134</v>
      </c>
      <c r="B15" s="72" t="s">
        <v>215</v>
      </c>
      <c r="C15" s="72">
        <v>1</v>
      </c>
      <c r="D15" s="78">
        <v>21.5</v>
      </c>
    </row>
    <row r="16" spans="1:7" ht="15.75" thickBot="1" x14ac:dyDescent="0.3">
      <c r="A16" s="79">
        <v>314134</v>
      </c>
      <c r="B16" s="76" t="s">
        <v>215</v>
      </c>
      <c r="C16" s="76">
        <v>2</v>
      </c>
      <c r="D16" s="80">
        <v>62.6</v>
      </c>
    </row>
    <row r="17" spans="1:4" x14ac:dyDescent="0.25">
      <c r="A17" s="74"/>
      <c r="B17" s="74"/>
      <c r="C17" s="74"/>
      <c r="D17" s="75">
        <f>SUM(D9:D16)</f>
        <v>307.03200000000004</v>
      </c>
    </row>
  </sheetData>
  <mergeCells count="1"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N-1-1 Thermal Summer</vt:lpstr>
      <vt:lpstr>Summer N-1-1 Volt Mag</vt:lpstr>
      <vt:lpstr>Summer N-1-1 Volt Drop</vt:lpstr>
      <vt:lpstr>Summer N-1-1 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Sliwa, Stanley</cp:lastModifiedBy>
  <dcterms:created xsi:type="dcterms:W3CDTF">2021-06-24T14:38:31Z</dcterms:created>
  <dcterms:modified xsi:type="dcterms:W3CDTF">2021-07-20T19:29:39Z</dcterms:modified>
</cp:coreProperties>
</file>